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C60413A2-5081-4BB0-A633-64E11D635C0B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CONTR COSTI" sheetId="1" r:id="rId1"/>
    <sheet name="LAVORO" sheetId="2" r:id="rId2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5" i="1" l="1"/>
  <c r="D27" i="1"/>
  <c r="K13" i="1" l="1"/>
  <c r="R37" i="2"/>
  <c r="F13" i="2" l="1"/>
  <c r="C3" i="2"/>
  <c r="B25" i="2"/>
  <c r="G25" i="2"/>
  <c r="X52" i="2"/>
  <c r="P58" i="2"/>
  <c r="K58" i="2"/>
  <c r="J58" i="2"/>
  <c r="L58" i="2"/>
  <c r="D66" i="2"/>
  <c r="D65" i="2"/>
  <c r="F63" i="2"/>
  <c r="F62" i="2"/>
  <c r="G39" i="2"/>
  <c r="G40" i="2"/>
  <c r="G41" i="2"/>
  <c r="G42" i="2"/>
  <c r="G43" i="2"/>
  <c r="G44" i="2"/>
  <c r="G45" i="2"/>
  <c r="G46" i="2"/>
  <c r="G47" i="2"/>
  <c r="G48" i="2"/>
  <c r="L13" i="1" l="1"/>
  <c r="G13" i="1" l="1"/>
  <c r="D14" i="1"/>
  <c r="X51" i="2" l="1"/>
  <c r="Y53" i="2" l="1"/>
  <c r="Y55" i="2" s="1"/>
  <c r="X54" i="2"/>
  <c r="G9" i="1" l="1"/>
  <c r="D13" i="1" l="1"/>
  <c r="R48" i="2" l="1"/>
  <c r="J6" i="1" s="1"/>
  <c r="G38" i="2" l="1"/>
  <c r="I40" i="2"/>
  <c r="D12" i="1" l="1"/>
  <c r="D11" i="1" l="1"/>
  <c r="D10" i="1"/>
  <c r="R43" i="2" l="1"/>
  <c r="D9" i="1" l="1"/>
  <c r="E40" i="2" l="1"/>
  <c r="E38" i="2"/>
  <c r="D58" i="2" l="1"/>
  <c r="F38" i="2"/>
  <c r="H38" i="2" s="1"/>
  <c r="I38" i="2" s="1"/>
  <c r="F40" i="2"/>
  <c r="G7" i="1"/>
  <c r="G4" i="1"/>
  <c r="G37" i="2" l="1"/>
  <c r="D8" i="1" l="1"/>
  <c r="M38" i="2" l="1"/>
  <c r="N38" i="2" s="1"/>
  <c r="E41" i="2"/>
  <c r="E42" i="2"/>
  <c r="E43" i="2"/>
  <c r="E44" i="2"/>
  <c r="E45" i="2"/>
  <c r="E46" i="2"/>
  <c r="E47" i="2"/>
  <c r="F47" i="2" s="1"/>
  <c r="H47" i="2" s="1"/>
  <c r="I47" i="2" s="1"/>
  <c r="E48" i="2"/>
  <c r="F48" i="2" s="1"/>
  <c r="H48" i="2" s="1"/>
  <c r="I48" i="2" s="1"/>
  <c r="E49" i="2"/>
  <c r="E50" i="2"/>
  <c r="E51" i="2"/>
  <c r="E52" i="2"/>
  <c r="E53" i="2"/>
  <c r="E54" i="2"/>
  <c r="E55" i="2"/>
  <c r="F55" i="2" s="1"/>
  <c r="H55" i="2" s="1"/>
  <c r="I55" i="2" s="1"/>
  <c r="E56" i="2"/>
  <c r="F56" i="2" s="1"/>
  <c r="H56" i="2" s="1"/>
  <c r="I56" i="2" s="1"/>
  <c r="E57" i="2"/>
  <c r="C37" i="2"/>
  <c r="E37" i="2" s="1"/>
  <c r="F37" i="2" s="1"/>
  <c r="H37" i="2" s="1"/>
  <c r="I37" i="2" s="1"/>
  <c r="C36" i="2"/>
  <c r="C58" i="2" s="1"/>
  <c r="X53" i="2"/>
  <c r="X55" i="2" s="1"/>
  <c r="Z55" i="2" s="1"/>
  <c r="AA55" i="2" s="1"/>
  <c r="E58" i="2" l="1"/>
  <c r="D62" i="2"/>
  <c r="G62" i="2" s="1"/>
  <c r="H62" i="2" s="1"/>
  <c r="D63" i="2"/>
  <c r="G63" i="2" s="1"/>
  <c r="H63" i="2" s="1"/>
  <c r="J4" i="1"/>
  <c r="G36" i="2"/>
  <c r="M47" i="2"/>
  <c r="N47" i="2" s="1"/>
  <c r="M44" i="2"/>
  <c r="N44" i="2" s="1"/>
  <c r="F44" i="2"/>
  <c r="H44" i="2" s="1"/>
  <c r="I44" i="2" s="1"/>
  <c r="M50" i="2"/>
  <c r="N50" i="2" s="1"/>
  <c r="F50" i="2"/>
  <c r="H50" i="2" s="1"/>
  <c r="I50" i="2" s="1"/>
  <c r="M42" i="2"/>
  <c r="N42" i="2" s="1"/>
  <c r="F42" i="2"/>
  <c r="H42" i="2" s="1"/>
  <c r="I42" i="2" s="1"/>
  <c r="M52" i="2"/>
  <c r="N52" i="2" s="1"/>
  <c r="F52" i="2"/>
  <c r="H52" i="2" s="1"/>
  <c r="I52" i="2" s="1"/>
  <c r="M56" i="2"/>
  <c r="N56" i="2" s="1"/>
  <c r="E36" i="2"/>
  <c r="F36" i="2" s="1"/>
  <c r="H36" i="2" s="1"/>
  <c r="M43" i="2"/>
  <c r="N43" i="2" s="1"/>
  <c r="F43" i="2"/>
  <c r="H43" i="2" s="1"/>
  <c r="I43" i="2" s="1"/>
  <c r="M57" i="2"/>
  <c r="N57" i="2" s="1"/>
  <c r="F57" i="2"/>
  <c r="H57" i="2" s="1"/>
  <c r="I57" i="2" s="1"/>
  <c r="M46" i="2"/>
  <c r="N46" i="2" s="1"/>
  <c r="F46" i="2"/>
  <c r="H46" i="2" s="1"/>
  <c r="I46" i="2" s="1"/>
  <c r="M55" i="2"/>
  <c r="N55" i="2" s="1"/>
  <c r="M51" i="2"/>
  <c r="N51" i="2" s="1"/>
  <c r="F51" i="2"/>
  <c r="H51" i="2" s="1"/>
  <c r="I51" i="2" s="1"/>
  <c r="M49" i="2"/>
  <c r="N49" i="2" s="1"/>
  <c r="F49" i="2"/>
  <c r="H49" i="2" s="1"/>
  <c r="I49" i="2" s="1"/>
  <c r="M41" i="2"/>
  <c r="N41" i="2" s="1"/>
  <c r="F41" i="2"/>
  <c r="H41" i="2" s="1"/>
  <c r="I41" i="2" s="1"/>
  <c r="M54" i="2"/>
  <c r="N54" i="2" s="1"/>
  <c r="F54" i="2"/>
  <c r="H54" i="2" s="1"/>
  <c r="I54" i="2" s="1"/>
  <c r="M53" i="2"/>
  <c r="N53" i="2" s="1"/>
  <c r="F53" i="2"/>
  <c r="H53" i="2" s="1"/>
  <c r="I53" i="2" s="1"/>
  <c r="M45" i="2"/>
  <c r="N45" i="2" s="1"/>
  <c r="F45" i="2"/>
  <c r="H45" i="2" s="1"/>
  <c r="I45" i="2" s="1"/>
  <c r="M48" i="2"/>
  <c r="N48" i="2" s="1"/>
  <c r="M39" i="2"/>
  <c r="F39" i="2"/>
  <c r="H39" i="2" s="1"/>
  <c r="I39" i="2" s="1"/>
  <c r="M37" i="2"/>
  <c r="N37" i="2" s="1"/>
  <c r="E22" i="1"/>
  <c r="E24" i="1" s="1"/>
  <c r="G24" i="1" s="1"/>
  <c r="H24" i="1" s="1"/>
  <c r="F9" i="1"/>
  <c r="F10" i="1"/>
  <c r="F11" i="1"/>
  <c r="F12" i="1"/>
  <c r="F13" i="1"/>
  <c r="F14" i="1"/>
  <c r="I16" i="1" s="1"/>
  <c r="F15" i="1"/>
  <c r="F16" i="1"/>
  <c r="F17" i="1"/>
  <c r="F18" i="1"/>
  <c r="F19" i="1"/>
  <c r="F20" i="1"/>
  <c r="F21" i="1"/>
  <c r="C23" i="2"/>
  <c r="E23" i="2" s="1"/>
  <c r="F23" i="2" s="1"/>
  <c r="H23" i="2"/>
  <c r="I23" i="2" s="1"/>
  <c r="C24" i="2"/>
  <c r="E24" i="2" s="1"/>
  <c r="F24" i="2" s="1"/>
  <c r="H24" i="2"/>
  <c r="I24" i="2" s="1"/>
  <c r="C12" i="2"/>
  <c r="E12" i="2" s="1"/>
  <c r="F12" i="2" s="1"/>
  <c r="H12" i="2"/>
  <c r="I12" i="2" s="1"/>
  <c r="C13" i="2"/>
  <c r="I13" i="2"/>
  <c r="C14" i="2"/>
  <c r="E14" i="2" s="1"/>
  <c r="F14" i="2" s="1"/>
  <c r="H14" i="2"/>
  <c r="I14" i="2" s="1"/>
  <c r="C15" i="2"/>
  <c r="E15" i="2" s="1"/>
  <c r="F15" i="2" s="1"/>
  <c r="H15" i="2"/>
  <c r="I15" i="2" s="1"/>
  <c r="C16" i="2"/>
  <c r="E16" i="2" s="1"/>
  <c r="F16" i="2" s="1"/>
  <c r="H16" i="2"/>
  <c r="I16" i="2" s="1"/>
  <c r="C17" i="2"/>
  <c r="E17" i="2" s="1"/>
  <c r="F17" i="2" s="1"/>
  <c r="H17" i="2"/>
  <c r="I17" i="2" s="1"/>
  <c r="C18" i="2"/>
  <c r="E18" i="2" s="1"/>
  <c r="F18" i="2" s="1"/>
  <c r="H18" i="2"/>
  <c r="I18" i="2" s="1"/>
  <c r="C19" i="2"/>
  <c r="E19" i="2" s="1"/>
  <c r="F19" i="2" s="1"/>
  <c r="H19" i="2"/>
  <c r="I19" i="2" s="1"/>
  <c r="C20" i="2"/>
  <c r="E20" i="2" s="1"/>
  <c r="F20" i="2" s="1"/>
  <c r="H20" i="2"/>
  <c r="I20" i="2" s="1"/>
  <c r="C21" i="2"/>
  <c r="E21" i="2" s="1"/>
  <c r="F21" i="2" s="1"/>
  <c r="H21" i="2"/>
  <c r="I21" i="2" s="1"/>
  <c r="C22" i="2"/>
  <c r="E22" i="2"/>
  <c r="F22" i="2" s="1"/>
  <c r="H22" i="2"/>
  <c r="I22" i="2" s="1"/>
  <c r="H4" i="2"/>
  <c r="I4" i="2" s="1"/>
  <c r="I5" i="2"/>
  <c r="H6" i="2"/>
  <c r="I6" i="2" s="1"/>
  <c r="I7" i="2"/>
  <c r="H8" i="2"/>
  <c r="I8" i="2" s="1"/>
  <c r="H9" i="2"/>
  <c r="I9" i="2" s="1"/>
  <c r="H10" i="2"/>
  <c r="I10" i="2" s="1"/>
  <c r="H11" i="2"/>
  <c r="I11" i="2" s="1"/>
  <c r="C4" i="2"/>
  <c r="E4" i="2" s="1"/>
  <c r="F4" i="2" s="1"/>
  <c r="C5" i="2"/>
  <c r="F5" i="2" s="1"/>
  <c r="C6" i="2"/>
  <c r="E6" i="2" s="1"/>
  <c r="F6" i="2" s="1"/>
  <c r="C7" i="2"/>
  <c r="C8" i="2"/>
  <c r="E8" i="2" s="1"/>
  <c r="F8" i="2" s="1"/>
  <c r="C9" i="2"/>
  <c r="E9" i="2" s="1"/>
  <c r="F9" i="2" s="1"/>
  <c r="C10" i="2"/>
  <c r="E10" i="2" s="1"/>
  <c r="F10" i="2" s="1"/>
  <c r="C11" i="2"/>
  <c r="E11" i="2" s="1"/>
  <c r="F11" i="2" s="1"/>
  <c r="H3" i="2"/>
  <c r="I3" i="2" s="1"/>
  <c r="E3" i="2"/>
  <c r="F3" i="2" s="1"/>
  <c r="B22" i="1"/>
  <c r="H65" i="2" l="1"/>
  <c r="K16" i="1"/>
  <c r="I36" i="2"/>
  <c r="H58" i="2"/>
  <c r="M36" i="2"/>
  <c r="M58" i="2" s="1"/>
  <c r="N39" i="2"/>
  <c r="D7" i="1"/>
  <c r="N36" i="2" l="1"/>
  <c r="N58" i="2" s="1"/>
  <c r="I58" i="2"/>
  <c r="F7" i="1"/>
  <c r="F8" i="1"/>
  <c r="D5" i="1"/>
  <c r="F5" i="1" s="1"/>
  <c r="D6" i="1"/>
  <c r="F6" i="1" s="1"/>
  <c r="D4" i="1"/>
  <c r="F4" i="1" s="1"/>
  <c r="I24" i="1" l="1"/>
  <c r="D22" i="1"/>
</calcChain>
</file>

<file path=xl/sharedStrings.xml><?xml version="1.0" encoding="utf-8"?>
<sst xmlns="http://schemas.openxmlformats.org/spreadsheetml/2006/main" count="172" uniqueCount="90">
  <si>
    <t>DATA</t>
  </si>
  <si>
    <t>LITRI</t>
  </si>
  <si>
    <t>KM PREVISTI</t>
  </si>
  <si>
    <t>MEDIA CONSUMO DA TENERE</t>
  </si>
  <si>
    <t>KM FATTI AL</t>
  </si>
  <si>
    <t>SPESA</t>
  </si>
  <si>
    <t>KM CASA-LAVORO</t>
  </si>
  <si>
    <t>€ AL GIORNO</t>
  </si>
  <si>
    <t>€ ALLA SETT</t>
  </si>
  <si>
    <t>COSTO GASOLIO</t>
  </si>
  <si>
    <t>WEEK 31</t>
  </si>
  <si>
    <t>WEEK 32</t>
  </si>
  <si>
    <t>KM AL GG</t>
  </si>
  <si>
    <t>WEEK 33</t>
  </si>
  <si>
    <t>WEEK 34</t>
  </si>
  <si>
    <t>WEEK 35</t>
  </si>
  <si>
    <t>WEEK 36</t>
  </si>
  <si>
    <t>WEEK 37</t>
  </si>
  <si>
    <t>WEEK 38</t>
  </si>
  <si>
    <t>WEEK 39</t>
  </si>
  <si>
    <t>WEEK 40</t>
  </si>
  <si>
    <t>WEEK 41</t>
  </si>
  <si>
    <t>WEEK 42</t>
  </si>
  <si>
    <t>WEEK 43</t>
  </si>
  <si>
    <t>WEEK 44</t>
  </si>
  <si>
    <t>WEEK 45</t>
  </si>
  <si>
    <t>WEEK 46</t>
  </si>
  <si>
    <t>WEEK 47</t>
  </si>
  <si>
    <t>WEEK 48</t>
  </si>
  <si>
    <t>WEEK 49</t>
  </si>
  <si>
    <t>WEEK 50</t>
  </si>
  <si>
    <t>WEEK 51</t>
  </si>
  <si>
    <t>WEEK 52</t>
  </si>
  <si>
    <t>SETT</t>
  </si>
  <si>
    <t>CONSUMO CARBURANTE TOTALE</t>
  </si>
  <si>
    <t>LAVORO</t>
  </si>
  <si>
    <t>KM/L MEDIO</t>
  </si>
  <si>
    <t>KM/L MEDIO AL GG</t>
  </si>
  <si>
    <t>km rimanenti IPOTIZZATI</t>
  </si>
  <si>
    <t>km rimanenti EFFETTIVI</t>
  </si>
  <si>
    <t>DIFF</t>
  </si>
  <si>
    <t>KM/L MEDIO LAVORO</t>
  </si>
  <si>
    <t>KM/L MEDIO WE</t>
  </si>
  <si>
    <t>TOTALE KM</t>
  </si>
  <si>
    <t>TOTALE KM WE</t>
  </si>
  <si>
    <t>TOTALE KM  LAVORO</t>
  </si>
  <si>
    <t>KM/L MEDIO SETT</t>
  </si>
  <si>
    <t>L SETT</t>
  </si>
  <si>
    <t>solo</t>
  </si>
  <si>
    <t>con</t>
  </si>
  <si>
    <t>PROPORZIONE</t>
  </si>
  <si>
    <t>PIENO Km</t>
  </si>
  <si>
    <t>serbatorio</t>
  </si>
  <si>
    <t>alla pompa litri</t>
  </si>
  <si>
    <t>litri</t>
  </si>
  <si>
    <t>con media 24</t>
  </si>
  <si>
    <t>Litri SETT</t>
  </si>
  <si>
    <t>DA LUN-A DOM</t>
  </si>
  <si>
    <t>Solo</t>
  </si>
  <si>
    <t>la media e' funzione di tutta la settimana lavorativa+WE</t>
  </si>
  <si>
    <t>AGO</t>
  </si>
  <si>
    <t>OTT</t>
  </si>
  <si>
    <t>TOTALE</t>
  </si>
  <si>
    <t>ATTUALE MESE</t>
  </si>
  <si>
    <t>litri anno</t>
  </si>
  <si>
    <t>Euro gasolio</t>
  </si>
  <si>
    <t>anni ammortamento</t>
  </si>
  <si>
    <t>Km previsti</t>
  </si>
  <si>
    <t>NOV</t>
  </si>
  <si>
    <t>INCIDENZA KM LAVORO E WE SULLA MEDIA CONSUMI</t>
  </si>
  <si>
    <t>%</t>
  </si>
  <si>
    <t>MEDIA</t>
  </si>
  <si>
    <t>WE</t>
  </si>
  <si>
    <t>ammortamento sovrapprezzo gasolio-benzina</t>
  </si>
  <si>
    <t>km al mese</t>
  </si>
  <si>
    <t>mesi</t>
  </si>
  <si>
    <t>tot</t>
  </si>
  <si>
    <t>km benzina</t>
  </si>
  <si>
    <t>km medio gasolio</t>
  </si>
  <si>
    <t>diff</t>
  </si>
  <si>
    <t>diff costo auto benz/gasol</t>
  </si>
  <si>
    <t>Lt al gg</t>
  </si>
  <si>
    <t>Lt al GG</t>
  </si>
  <si>
    <t>spesa anno euro</t>
  </si>
  <si>
    <t>in genere la diff gasolio benzina 12 cent</t>
  </si>
  <si>
    <t>uguale a come segna nel CDB</t>
  </si>
  <si>
    <t>OBIETTIVO estivo</t>
  </si>
  <si>
    <t>OBIETTIVO invernale</t>
  </si>
  <si>
    <t>vacanza</t>
  </si>
  <si>
    <t>media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</si>
</sst>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3" xfId="0" applyFill="1" applyBorder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2" borderId="2" xfId="0" applyFill="1" applyBorder="1" applyAlignment="1">
      <alignment horizontal="center" wrapText="1"/>
    </xf>
    <xf numFmtId="0" fontId="0" fillId="2" borderId="2" xfId="0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" fontId="0" fillId="0" borderId="1" xfId="0" applyNumberFormat="1" applyBorder="1" applyAlignment="1">
      <alignment horizontal="center" vertical="center"/>
    </xf>
    <xf numFmtId="0" fontId="0" fillId="0" borderId="0" xfId="0" applyFill="1"/>
    <xf numFmtId="0" fontId="4" fillId="0" borderId="0" xfId="0" applyFont="1" applyFill="1"/>
    <xf numFmtId="2" fontId="0" fillId="0" borderId="0" xfId="0" applyNumberFormat="1"/>
    <xf numFmtId="2" fontId="1" fillId="3" borderId="0" xfId="0" applyNumberFormat="1" applyFont="1" applyFill="1" applyAlignment="1">
      <alignment horizontal="center"/>
    </xf>
    <xf numFmtId="2" fontId="0" fillId="3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17" fontId="0" fillId="0" borderId="0" xfId="0" applyNumberFormat="1" applyFill="1"/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0" xfId="0" applyAlignment="1">
      <alignment vertical="center"/>
    </xf>
    <xf numFmtId="0" fontId="0" fillId="0" borderId="8" xfId="0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0" borderId="0" xfId="0" applyAlignment="1">
      <alignment horizontal="center" wrapText="1"/>
    </xf>
    <xf numFmtId="2" fontId="1" fillId="8" borderId="0" xfId="0" applyNumberFormat="1" applyFont="1" applyFill="1" applyAlignment="1">
      <alignment horizontal="center"/>
    </xf>
    <xf numFmtId="0" fontId="0" fillId="0" borderId="21" xfId="0" applyBorder="1"/>
    <xf numFmtId="0" fontId="0" fillId="0" borderId="22" xfId="0" applyBorder="1" applyAlignment="1">
      <alignment horizontal="center"/>
    </xf>
    <xf numFmtId="2" fontId="0" fillId="0" borderId="22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0" xfId="0" applyAlignment="1"/>
    <xf numFmtId="0" fontId="0" fillId="0" borderId="21" xfId="0" applyBorder="1" applyAlignment="1"/>
    <xf numFmtId="0" fontId="0" fillId="0" borderId="6" xfId="0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22" xfId="0" applyNumberFormat="1" applyBorder="1" applyAlignment="1">
      <alignment horizontal="center"/>
    </xf>
    <xf numFmtId="165" fontId="6" fillId="9" borderId="0" xfId="0" applyNumberFormat="1" applyFont="1" applyFill="1" applyAlignment="1">
      <alignment horizontal="center"/>
    </xf>
    <xf numFmtId="0" fontId="0" fillId="5" borderId="0" xfId="0" applyFill="1"/>
    <xf numFmtId="0" fontId="0" fillId="10" borderId="0" xfId="0" applyFill="1"/>
    <xf numFmtId="0" fontId="0" fillId="3" borderId="0" xfId="0" applyFill="1"/>
    <xf numFmtId="2" fontId="0" fillId="11" borderId="1" xfId="0" applyNumberFormat="1" applyFill="1" applyBorder="1"/>
    <xf numFmtId="0" fontId="0" fillId="11" borderId="1" xfId="0" applyFill="1" applyBorder="1"/>
    <xf numFmtId="2" fontId="0" fillId="12" borderId="1" xfId="0" applyNumberFormat="1" applyFill="1" applyBorder="1" applyAlignment="1">
      <alignment horizontal="center"/>
    </xf>
    <xf numFmtId="0" fontId="0" fillId="12" borderId="1" xfId="0" applyFill="1" applyBorder="1"/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0" fillId="0" borderId="5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9" borderId="0" xfId="0" applyFill="1" applyAlignment="1">
      <alignment horizontal="center"/>
    </xf>
    <xf numFmtId="0" fontId="7" fillId="0" borderId="0" xfId="0" applyFont="1" applyAlignment="1">
      <alignment horizontal="center" wrapText="1"/>
    </xf>
    <xf numFmtId="0" fontId="3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0" fillId="0" borderId="22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it-IT"/>
              <a:t>costo gasolio 2018</a:t>
            </a:r>
          </a:p>
          <a:p>
            <a:pPr>
              <a:defRPr/>
            </a:pP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'CONTR COSTI'!$A$4:$A$14</c:f>
              <c:numCache>
                <c:formatCode>m/d/yyyy</c:formatCode>
                <c:ptCount val="11"/>
                <c:pt idx="0">
                  <c:v>43295</c:v>
                </c:pt>
                <c:pt idx="1">
                  <c:v>43295</c:v>
                </c:pt>
                <c:pt idx="2">
                  <c:v>43301</c:v>
                </c:pt>
                <c:pt idx="3">
                  <c:v>43316</c:v>
                </c:pt>
                <c:pt idx="4">
                  <c:v>43323</c:v>
                </c:pt>
                <c:pt idx="5">
                  <c:v>43346</c:v>
                </c:pt>
                <c:pt idx="6">
                  <c:v>43357</c:v>
                </c:pt>
                <c:pt idx="7">
                  <c:v>43358</c:v>
                </c:pt>
                <c:pt idx="8">
                  <c:v>43372</c:v>
                </c:pt>
                <c:pt idx="9">
                  <c:v>43386</c:v>
                </c:pt>
                <c:pt idx="10">
                  <c:v>43400</c:v>
                </c:pt>
              </c:numCache>
            </c:numRef>
          </c:cat>
          <c:val>
            <c:numRef>
              <c:f>'CONTR COSTI'!$C$4:$C$14</c:f>
              <c:numCache>
                <c:formatCode>General</c:formatCode>
                <c:ptCount val="11"/>
                <c:pt idx="0">
                  <c:v>1.4490000000000001</c:v>
                </c:pt>
                <c:pt idx="1">
                  <c:v>1.429</c:v>
                </c:pt>
                <c:pt idx="2">
                  <c:v>1.409</c:v>
                </c:pt>
                <c:pt idx="3">
                  <c:v>1.409</c:v>
                </c:pt>
                <c:pt idx="4">
                  <c:v>1.419</c:v>
                </c:pt>
                <c:pt idx="5">
                  <c:v>1.4390000000000001</c:v>
                </c:pt>
                <c:pt idx="6">
                  <c:v>1.4690000000000001</c:v>
                </c:pt>
                <c:pt idx="7">
                  <c:v>1.4490000000000001</c:v>
                </c:pt>
                <c:pt idx="8">
                  <c:v>1.4490000000000001</c:v>
                </c:pt>
                <c:pt idx="9">
                  <c:v>1.4890000000000001</c:v>
                </c:pt>
                <c:pt idx="10">
                  <c:v>1.4890000000000001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8C1-4E45-8441-06398B61395D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26699736"/>
        <c:axId val="326700064"/>
      </c:lineChart>
      <c:dateAx>
        <c:axId val="3266997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mese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26700064"/>
        <c:crosses val="autoZero"/>
        <c:auto val="1"/>
        <c:lblOffset val="100"/>
        <c:baseTimeUnit val="days"/>
      </c:dateAx>
      <c:valAx>
        <c:axId val="326700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prezzo €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26699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it-IT"/>
              <a:t>litri2018</a:t>
            </a:r>
          </a:p>
          <a:p>
            <a:pPr>
              <a:defRPr/>
            </a:pP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</a:ln>
              <a:effectLst/>
            </c:spPr>
            <c:trendlineType val="linear"/>
            <c:dispRSqr val="0"/>
            <c:dispEq val="0"/>
          </c:trendline>
          <c:cat>
            <c:numRef>
              <c:f>'CONTR COSTI'!$A$4:$A$14</c:f>
              <c:numCache>
                <c:formatCode>m/d/yyyy</c:formatCode>
                <c:ptCount val="11"/>
                <c:pt idx="0">
                  <c:v>43295</c:v>
                </c:pt>
                <c:pt idx="1">
                  <c:v>43295</c:v>
                </c:pt>
                <c:pt idx="2">
                  <c:v>43301</c:v>
                </c:pt>
                <c:pt idx="3">
                  <c:v>43316</c:v>
                </c:pt>
                <c:pt idx="4">
                  <c:v>43323</c:v>
                </c:pt>
                <c:pt idx="5">
                  <c:v>43346</c:v>
                </c:pt>
                <c:pt idx="6">
                  <c:v>43357</c:v>
                </c:pt>
                <c:pt idx="7">
                  <c:v>43358</c:v>
                </c:pt>
                <c:pt idx="8">
                  <c:v>43372</c:v>
                </c:pt>
                <c:pt idx="9">
                  <c:v>43386</c:v>
                </c:pt>
                <c:pt idx="10">
                  <c:v>43400</c:v>
                </c:pt>
              </c:numCache>
            </c:numRef>
          </c:cat>
          <c:val>
            <c:numRef>
              <c:f>'CONTR COSTI'!$D$4:$D$14</c:f>
              <c:numCache>
                <c:formatCode>0.000</c:formatCode>
                <c:ptCount val="11"/>
                <c:pt idx="0">
                  <c:v>6.9013112491373354</c:v>
                </c:pt>
                <c:pt idx="1">
                  <c:v>13.995801259622112</c:v>
                </c:pt>
                <c:pt idx="2">
                  <c:v>36.195883605393895</c:v>
                </c:pt>
                <c:pt idx="3">
                  <c:v>40.667139815471963</c:v>
                </c:pt>
                <c:pt idx="4">
                  <c:v>24.665257223396758</c:v>
                </c:pt>
                <c:pt idx="5">
                  <c:v>29.881862404447531</c:v>
                </c:pt>
                <c:pt idx="6">
                  <c:v>1.7290673927842068</c:v>
                </c:pt>
                <c:pt idx="7">
                  <c:v>32.436162870945481</c:v>
                </c:pt>
                <c:pt idx="8">
                  <c:v>33.126293995859214</c:v>
                </c:pt>
                <c:pt idx="9">
                  <c:v>25.520483546004026</c:v>
                </c:pt>
                <c:pt idx="10">
                  <c:v>31.564808596373403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87-42ED-8F90-164A43B5A7F6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26699736"/>
        <c:axId val="326700064"/>
      </c:lineChart>
      <c:dateAx>
        <c:axId val="3266997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mese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26700064"/>
        <c:crosses val="autoZero"/>
        <c:auto val="1"/>
        <c:lblOffset val="100"/>
        <c:baseTimeUnit val="days"/>
      </c:dateAx>
      <c:valAx>
        <c:axId val="326700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litri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26699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COSTO GASOLIO PAGATO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LAVORO!$L$2</c:f>
              <c:strCache>
                <c:ptCount val="1"/>
                <c:pt idx="0">
                  <c:v>COSTO GASOLIO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LAVORO!$K$3:$K$24</c:f>
              <c:strCache>
                <c:ptCount val="22"/>
                <c:pt idx="0">
                  <c:v>WEEK 31</c:v>
                </c:pt>
                <c:pt idx="1">
                  <c:v>WEEK 32</c:v>
                </c:pt>
                <c:pt idx="2">
                  <c:v>WEEK 33</c:v>
                </c:pt>
                <c:pt idx="3">
                  <c:v>WEEK 34</c:v>
                </c:pt>
                <c:pt idx="4">
                  <c:v>WEEK 35</c:v>
                </c:pt>
                <c:pt idx="5">
                  <c:v>WEEK 36</c:v>
                </c:pt>
                <c:pt idx="6">
                  <c:v>WEEK 37</c:v>
                </c:pt>
                <c:pt idx="7">
                  <c:v>WEEK 38</c:v>
                </c:pt>
                <c:pt idx="8">
                  <c:v>WEEK 39</c:v>
                </c:pt>
                <c:pt idx="9">
                  <c:v>WEEK 40</c:v>
                </c:pt>
                <c:pt idx="10">
                  <c:v>WEEK 41</c:v>
                </c:pt>
                <c:pt idx="11">
                  <c:v>WEEK 42</c:v>
                </c:pt>
                <c:pt idx="12">
                  <c:v>WEEK 43</c:v>
                </c:pt>
                <c:pt idx="13">
                  <c:v>WEEK 44</c:v>
                </c:pt>
                <c:pt idx="14">
                  <c:v>WEEK 45</c:v>
                </c:pt>
                <c:pt idx="15">
                  <c:v>WEEK 46</c:v>
                </c:pt>
                <c:pt idx="16">
                  <c:v>WEEK 47</c:v>
                </c:pt>
                <c:pt idx="17">
                  <c:v>WEEK 48</c:v>
                </c:pt>
                <c:pt idx="18">
                  <c:v>WEEK 49</c:v>
                </c:pt>
                <c:pt idx="19">
                  <c:v>WEEK 50</c:v>
                </c:pt>
                <c:pt idx="20">
                  <c:v>WEEK 51</c:v>
                </c:pt>
                <c:pt idx="21">
                  <c:v>WEEK 52</c:v>
                </c:pt>
              </c:strCache>
            </c:strRef>
          </c:cat>
          <c:val>
            <c:numRef>
              <c:f>LAVORO!$L$3:$L$24</c:f>
              <c:numCache>
                <c:formatCode>General</c:formatCode>
                <c:ptCount val="22"/>
                <c:pt idx="0">
                  <c:v>1.409</c:v>
                </c:pt>
                <c:pt idx="1">
                  <c:v>1.409</c:v>
                </c:pt>
                <c:pt idx="2">
                  <c:v>1.419</c:v>
                </c:pt>
                <c:pt idx="3">
                  <c:v>1.419</c:v>
                </c:pt>
                <c:pt idx="4">
                  <c:v>1.4390000000000001</c:v>
                </c:pt>
                <c:pt idx="5">
                  <c:v>1.4490000000000001</c:v>
                </c:pt>
                <c:pt idx="6">
                  <c:v>1.4490000000000001</c:v>
                </c:pt>
                <c:pt idx="7">
                  <c:v>1.4490000000000001</c:v>
                </c:pt>
                <c:pt idx="8">
                  <c:v>1.4490000000000001</c:v>
                </c:pt>
                <c:pt idx="9">
                  <c:v>1.4490000000000001</c:v>
                </c:pt>
                <c:pt idx="10">
                  <c:v>1.4490000000000001</c:v>
                </c:pt>
                <c:pt idx="11">
                  <c:v>1.4890000000000001</c:v>
                </c:pt>
                <c:pt idx="12">
                  <c:v>1.4890000000000001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51-4C88-BC7B-729488B66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7613560"/>
        <c:axId val="487610608"/>
      </c:lineChart>
      <c:catAx>
        <c:axId val="487613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sett 2018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87610608"/>
        <c:crossesAt val="1.0000000000000002E-2"/>
        <c:auto val="1"/>
        <c:lblAlgn val="ctr"/>
        <c:lblOffset val="100"/>
        <c:noMultiLvlLbl val="0"/>
      </c:catAx>
      <c:valAx>
        <c:axId val="487610608"/>
        <c:scaling>
          <c:orientation val="minMax"/>
          <c:max val="1.6"/>
          <c:min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€</a:t>
                </a:r>
                <a:r>
                  <a:rPr lang="it-IT" baseline="0"/>
                  <a:t> Lt</a:t>
                </a:r>
                <a:endParaRPr lang="it-I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87613560"/>
        <c:crosses val="autoZero"/>
        <c:crossBetween val="between"/>
        <c:majorUnit val="0.1"/>
        <c:minorUnit val="1.0000000000000002E-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accent2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LAVORO!$G$2</c:f>
              <c:strCache>
                <c:ptCount val="1"/>
                <c:pt idx="0">
                  <c:v>KM/L MEDIO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LAVORO!$A$3:$A$24</c:f>
              <c:strCache>
                <c:ptCount val="22"/>
                <c:pt idx="0">
                  <c:v>WEEK 31</c:v>
                </c:pt>
                <c:pt idx="1">
                  <c:v>WEEK 32</c:v>
                </c:pt>
                <c:pt idx="2">
                  <c:v>WEEK 33</c:v>
                </c:pt>
                <c:pt idx="3">
                  <c:v>WEEK 34</c:v>
                </c:pt>
                <c:pt idx="4">
                  <c:v>WEEK 35</c:v>
                </c:pt>
                <c:pt idx="5">
                  <c:v>WEEK 36</c:v>
                </c:pt>
                <c:pt idx="6">
                  <c:v>WEEK 37</c:v>
                </c:pt>
                <c:pt idx="7">
                  <c:v>WEEK 38</c:v>
                </c:pt>
                <c:pt idx="8">
                  <c:v>WEEK 39</c:v>
                </c:pt>
                <c:pt idx="9">
                  <c:v>WEEK 40</c:v>
                </c:pt>
                <c:pt idx="10">
                  <c:v>WEEK 41</c:v>
                </c:pt>
                <c:pt idx="11">
                  <c:v>WEEK 42</c:v>
                </c:pt>
                <c:pt idx="12">
                  <c:v>WEEK 43</c:v>
                </c:pt>
                <c:pt idx="13">
                  <c:v>WEEK 44</c:v>
                </c:pt>
                <c:pt idx="14">
                  <c:v>WEEK 45</c:v>
                </c:pt>
                <c:pt idx="15">
                  <c:v>WEEK 46</c:v>
                </c:pt>
                <c:pt idx="16">
                  <c:v>WEEK 47</c:v>
                </c:pt>
                <c:pt idx="17">
                  <c:v>WEEK 48</c:v>
                </c:pt>
                <c:pt idx="18">
                  <c:v>WEEK 49</c:v>
                </c:pt>
                <c:pt idx="19">
                  <c:v>WEEK 50</c:v>
                </c:pt>
                <c:pt idx="20">
                  <c:v>WEEK 51</c:v>
                </c:pt>
                <c:pt idx="21">
                  <c:v>WEEK 52</c:v>
                </c:pt>
              </c:strCache>
            </c:strRef>
          </c:cat>
          <c:val>
            <c:numRef>
              <c:f>LAVORO!$G$3:$G$24</c:f>
              <c:numCache>
                <c:formatCode>General</c:formatCode>
                <c:ptCount val="22"/>
                <c:pt idx="0">
                  <c:v>28.9</c:v>
                </c:pt>
                <c:pt idx="1">
                  <c:v>27.5</c:v>
                </c:pt>
                <c:pt idx="2">
                  <c:v>0</c:v>
                </c:pt>
                <c:pt idx="3">
                  <c:v>23.5</c:v>
                </c:pt>
                <c:pt idx="4">
                  <c:v>0</c:v>
                </c:pt>
                <c:pt idx="5">
                  <c:v>26.5</c:v>
                </c:pt>
                <c:pt idx="6">
                  <c:v>25.4</c:v>
                </c:pt>
                <c:pt idx="7">
                  <c:v>25.9</c:v>
                </c:pt>
                <c:pt idx="8">
                  <c:v>25.7</c:v>
                </c:pt>
                <c:pt idx="9">
                  <c:v>24.7</c:v>
                </c:pt>
                <c:pt idx="10">
                  <c:v>0</c:v>
                </c:pt>
                <c:pt idx="11">
                  <c:v>24.9</c:v>
                </c:pt>
                <c:pt idx="12">
                  <c:v>24.8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D1-4C0D-97D6-22156BFBF8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3338912"/>
        <c:axId val="393339240"/>
      </c:lineChart>
      <c:catAx>
        <c:axId val="393338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SETT 2018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93339240"/>
        <c:crosses val="autoZero"/>
        <c:auto val="1"/>
        <c:lblAlgn val="ctr"/>
        <c:lblOffset val="100"/>
        <c:noMultiLvlLbl val="0"/>
      </c:catAx>
      <c:valAx>
        <c:axId val="393339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KM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933389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LAVORO!$H$2</c:f>
              <c:strCache>
                <c:ptCount val="1"/>
                <c:pt idx="0">
                  <c:v>Litri SETT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LAVORO!$A$3:$A$15</c:f>
              <c:strCache>
                <c:ptCount val="13"/>
                <c:pt idx="0">
                  <c:v>WEEK 31</c:v>
                </c:pt>
                <c:pt idx="1">
                  <c:v>WEEK 32</c:v>
                </c:pt>
                <c:pt idx="2">
                  <c:v>WEEK 33</c:v>
                </c:pt>
                <c:pt idx="3">
                  <c:v>WEEK 34</c:v>
                </c:pt>
                <c:pt idx="4">
                  <c:v>WEEK 35</c:v>
                </c:pt>
                <c:pt idx="5">
                  <c:v>WEEK 36</c:v>
                </c:pt>
                <c:pt idx="6">
                  <c:v>WEEK 37</c:v>
                </c:pt>
                <c:pt idx="7">
                  <c:v>WEEK 38</c:v>
                </c:pt>
                <c:pt idx="8">
                  <c:v>WEEK 39</c:v>
                </c:pt>
                <c:pt idx="9">
                  <c:v>WEEK 40</c:v>
                </c:pt>
                <c:pt idx="10">
                  <c:v>WEEK 41</c:v>
                </c:pt>
                <c:pt idx="11">
                  <c:v>WEEK 42</c:v>
                </c:pt>
                <c:pt idx="12">
                  <c:v>WEEK 43</c:v>
                </c:pt>
              </c:strCache>
            </c:strRef>
          </c:cat>
          <c:val>
            <c:numRef>
              <c:f>LAVORO!$H$3:$H$15</c:f>
              <c:numCache>
                <c:formatCode>0.00</c:formatCode>
                <c:ptCount val="13"/>
                <c:pt idx="0">
                  <c:v>14.858131487889274</c:v>
                </c:pt>
                <c:pt idx="1">
                  <c:v>15.552727272727273</c:v>
                </c:pt>
                <c:pt idx="2">
                  <c:v>0</c:v>
                </c:pt>
                <c:pt idx="3">
                  <c:v>18.2</c:v>
                </c:pt>
                <c:pt idx="4">
                  <c:v>0</c:v>
                </c:pt>
                <c:pt idx="5">
                  <c:v>6.4566037735849058</c:v>
                </c:pt>
                <c:pt idx="6">
                  <c:v>19.460629921259844</c:v>
                </c:pt>
                <c:pt idx="7">
                  <c:v>17.293436293436294</c:v>
                </c:pt>
                <c:pt idx="8">
                  <c:v>6.9766536964980554</c:v>
                </c:pt>
                <c:pt idx="9">
                  <c:v>14.983805668016196</c:v>
                </c:pt>
                <c:pt idx="10">
                  <c:v>0</c:v>
                </c:pt>
                <c:pt idx="11">
                  <c:v>5.6144578313253017</c:v>
                </c:pt>
                <c:pt idx="12">
                  <c:v>17.358870967741936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DC-4E02-886F-9B952C8035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1415560"/>
        <c:axId val="431408016"/>
      </c:lineChart>
      <c:catAx>
        <c:axId val="431415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1408016"/>
        <c:crosses val="autoZero"/>
        <c:auto val="1"/>
        <c:lblAlgn val="ctr"/>
        <c:lblOffset val="100"/>
        <c:noMultiLvlLbl val="0"/>
      </c:catAx>
      <c:valAx>
        <c:axId val="431408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1415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>
        <a:lumMod val="8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LAVORO!$I$2</c:f>
              <c:strCache>
                <c:ptCount val="1"/>
                <c:pt idx="0">
                  <c:v>€ ALLA SETT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LAVORO!$A$3:$A$15</c:f>
              <c:strCache>
                <c:ptCount val="13"/>
                <c:pt idx="0">
                  <c:v>WEEK 31</c:v>
                </c:pt>
                <c:pt idx="1">
                  <c:v>WEEK 32</c:v>
                </c:pt>
                <c:pt idx="2">
                  <c:v>WEEK 33</c:v>
                </c:pt>
                <c:pt idx="3">
                  <c:v>WEEK 34</c:v>
                </c:pt>
                <c:pt idx="4">
                  <c:v>WEEK 35</c:v>
                </c:pt>
                <c:pt idx="5">
                  <c:v>WEEK 36</c:v>
                </c:pt>
                <c:pt idx="6">
                  <c:v>WEEK 37</c:v>
                </c:pt>
                <c:pt idx="7">
                  <c:v>WEEK 38</c:v>
                </c:pt>
                <c:pt idx="8">
                  <c:v>WEEK 39</c:v>
                </c:pt>
                <c:pt idx="9">
                  <c:v>WEEK 40</c:v>
                </c:pt>
                <c:pt idx="10">
                  <c:v>WEEK 41</c:v>
                </c:pt>
                <c:pt idx="11">
                  <c:v>WEEK 42</c:v>
                </c:pt>
                <c:pt idx="12">
                  <c:v>WEEK 43</c:v>
                </c:pt>
              </c:strCache>
            </c:strRef>
          </c:cat>
          <c:val>
            <c:numRef>
              <c:f>LAVORO!$I$3:$I$15</c:f>
              <c:numCache>
                <c:formatCode>0.00</c:formatCode>
                <c:ptCount val="13"/>
                <c:pt idx="0">
                  <c:v>20.935107266435988</c:v>
                </c:pt>
                <c:pt idx="1">
                  <c:v>21.913792727272728</c:v>
                </c:pt>
                <c:pt idx="2">
                  <c:v>0</c:v>
                </c:pt>
                <c:pt idx="3">
                  <c:v>25.825800000000001</c:v>
                </c:pt>
                <c:pt idx="4">
                  <c:v>0</c:v>
                </c:pt>
                <c:pt idx="5">
                  <c:v>9.3556188679245285</c:v>
                </c:pt>
                <c:pt idx="6">
                  <c:v>28.198452755905517</c:v>
                </c:pt>
                <c:pt idx="7">
                  <c:v>25.058189189189189</c:v>
                </c:pt>
                <c:pt idx="8">
                  <c:v>10.109171206225684</c:v>
                </c:pt>
                <c:pt idx="9">
                  <c:v>21.711534412955469</c:v>
                </c:pt>
                <c:pt idx="10">
                  <c:v>0</c:v>
                </c:pt>
                <c:pt idx="11">
                  <c:v>8.3599277108433743</c:v>
                </c:pt>
                <c:pt idx="12">
                  <c:v>25.847358870967746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84C-43A7-8B51-B9390511DE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1400144"/>
        <c:axId val="431400472"/>
      </c:lineChart>
      <c:catAx>
        <c:axId val="431400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1400472"/>
        <c:crosses val="autoZero"/>
        <c:auto val="1"/>
        <c:lblAlgn val="ctr"/>
        <c:lblOffset val="100"/>
        <c:noMultiLvlLbl val="0"/>
      </c:catAx>
      <c:valAx>
        <c:axId val="431400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1400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2">
        <a:lumMod val="40000"/>
        <a:lumOff val="6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142874</xdr:colOff>
      <xdr:row>1</xdr:row>
      <xdr:rowOff>9524</xdr:rowOff>
    </xdr:from>
    <xdr:to>
      <xdr:col>19</xdr:col>
      <xdr:colOff>571500</xdr:colOff>
      <xdr:row>17</xdr:row>
      <xdr:rowOff>171449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215B5F69-B9FD-463E-B404-0016EB8429B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152400</xdr:colOff>
      <xdr:row>18</xdr:row>
      <xdr:rowOff>180975</xdr:rowOff>
    </xdr:from>
    <xdr:to>
      <xdr:col>19</xdr:col>
      <xdr:colOff>571500</xdr:colOff>
      <xdr:row>33</xdr:row>
      <xdr:rowOff>114300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87AA70EB-23D1-4E74-9971-6FE93BC3C1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180975</xdr:colOff>
      <xdr:row>1</xdr:row>
      <xdr:rowOff>104775</xdr:rowOff>
    </xdr:from>
    <xdr:to>
      <xdr:col>19</xdr:col>
      <xdr:colOff>485775</xdr:colOff>
      <xdr:row>15</xdr:row>
      <xdr:rowOff>180975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4E6B1536-85E3-418C-A78A-23B1C11274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190500</xdr:colOff>
      <xdr:row>16</xdr:row>
      <xdr:rowOff>104775</xdr:rowOff>
    </xdr:from>
    <xdr:to>
      <xdr:col>19</xdr:col>
      <xdr:colOff>495300</xdr:colOff>
      <xdr:row>30</xdr:row>
      <xdr:rowOff>180975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AE813B76-8717-4607-9F5C-BAF10E33DB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79894</xdr:colOff>
      <xdr:row>16</xdr:row>
      <xdr:rowOff>87978</xdr:rowOff>
    </xdr:from>
    <xdr:to>
      <xdr:col>27</xdr:col>
      <xdr:colOff>323273</xdr:colOff>
      <xdr:row>31</xdr:row>
      <xdr:rowOff>11547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BE6046F8-EC1B-4AA3-A9BA-50F058B2B0A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64886</xdr:colOff>
      <xdr:row>1</xdr:row>
      <xdr:rowOff>130233</xdr:rowOff>
    </xdr:from>
    <xdr:to>
      <xdr:col>27</xdr:col>
      <xdr:colOff>415636</xdr:colOff>
      <xdr:row>15</xdr:row>
      <xdr:rowOff>150091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6592F5F7-0C61-47CF-8B52-2C7100E036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workbookViewId="0">
      <selection activeCell="G24" sqref="G24"/>
    </sheetView>
  </sheetViews>
  <sheetFormatPr defaultRowHeight="15" x14ac:dyDescent="0.25"/>
  <cols>
    <col min="1" max="1" width="10.5703125" bestFit="1" customWidth="1"/>
    <col min="2" max="2" width="11.140625" bestFit="1" customWidth="1"/>
    <col min="3" max="3" width="10.5703125" bestFit="1" customWidth="1"/>
    <col min="5" max="5" width="12.85546875" bestFit="1" customWidth="1"/>
    <col min="6" max="6" width="26.140625" bestFit="1" customWidth="1"/>
    <col min="9" max="9" width="17.42578125" bestFit="1" customWidth="1"/>
    <col min="10" max="10" width="10.42578125" customWidth="1"/>
    <col min="11" max="11" width="18.42578125" bestFit="1" customWidth="1"/>
    <col min="12" max="12" width="11.5703125" customWidth="1"/>
    <col min="14" max="14" width="27.42578125" bestFit="1" customWidth="1"/>
  </cols>
  <sheetData>
    <row r="1" spans="1:12" x14ac:dyDescent="0.25">
      <c r="A1" s="65" t="s">
        <v>34</v>
      </c>
      <c r="B1" s="65"/>
      <c r="C1" s="65"/>
      <c r="D1" s="65"/>
      <c r="E1" s="65"/>
      <c r="F1" s="65"/>
      <c r="I1" s="67" t="s">
        <v>59</v>
      </c>
      <c r="J1" s="67"/>
      <c r="K1" s="67"/>
    </row>
    <row r="2" spans="1:12" x14ac:dyDescent="0.25">
      <c r="A2" s="66"/>
      <c r="B2" s="66"/>
      <c r="C2" s="66"/>
      <c r="D2" s="66"/>
      <c r="E2" s="66"/>
      <c r="F2" s="66"/>
      <c r="I2" s="67"/>
      <c r="J2" s="67"/>
      <c r="K2" s="67"/>
    </row>
    <row r="3" spans="1:12" x14ac:dyDescent="0.25">
      <c r="A3" s="1" t="s">
        <v>0</v>
      </c>
      <c r="B3" s="1" t="s">
        <v>5</v>
      </c>
      <c r="C3" s="1"/>
      <c r="D3" s="62" t="s">
        <v>1</v>
      </c>
      <c r="E3" s="60" t="s">
        <v>2</v>
      </c>
      <c r="F3" s="1" t="s">
        <v>3</v>
      </c>
      <c r="I3" s="67"/>
      <c r="J3" s="67"/>
      <c r="K3" s="67"/>
    </row>
    <row r="4" spans="1:12" x14ac:dyDescent="0.25">
      <c r="A4" s="6">
        <v>43295</v>
      </c>
      <c r="B4" s="7">
        <v>10</v>
      </c>
      <c r="C4" s="7">
        <v>1.4490000000000001</v>
      </c>
      <c r="D4" s="31">
        <f>B4/C4</f>
        <v>6.9013112491373354</v>
      </c>
      <c r="E4" s="7">
        <v>170</v>
      </c>
      <c r="F4" s="8">
        <f t="shared" ref="F4:F5" si="0">E4/D4</f>
        <v>24.633000000000003</v>
      </c>
      <c r="G4" s="64">
        <f>SUM(B4:B6)</f>
        <v>81</v>
      </c>
      <c r="H4" s="20"/>
      <c r="I4" s="26">
        <v>43374</v>
      </c>
      <c r="J4" s="24">
        <f>LAVORO!L58</f>
        <v>24.384615384615383</v>
      </c>
      <c r="K4" t="s">
        <v>62</v>
      </c>
    </row>
    <row r="5" spans="1:12" x14ac:dyDescent="0.25">
      <c r="A5" s="6">
        <v>43295</v>
      </c>
      <c r="B5" s="7">
        <v>20</v>
      </c>
      <c r="C5" s="7">
        <v>1.429</v>
      </c>
      <c r="D5" s="31">
        <f t="shared" ref="D5:D15" si="1">B5/C5</f>
        <v>13.995801259622112</v>
      </c>
      <c r="E5" s="7">
        <v>335</v>
      </c>
      <c r="F5" s="8">
        <f t="shared" si="0"/>
        <v>23.935750000000002</v>
      </c>
      <c r="G5" s="64"/>
      <c r="H5" s="21"/>
      <c r="I5" s="20" t="s">
        <v>86</v>
      </c>
      <c r="J5" s="29">
        <v>24</v>
      </c>
      <c r="K5" s="20" t="s">
        <v>87</v>
      </c>
      <c r="L5">
        <v>22.5</v>
      </c>
    </row>
    <row r="6" spans="1:12" x14ac:dyDescent="0.25">
      <c r="A6" s="6">
        <v>43301</v>
      </c>
      <c r="B6" s="7">
        <v>51</v>
      </c>
      <c r="C6" s="7">
        <v>1.409</v>
      </c>
      <c r="D6" s="31">
        <f t="shared" si="1"/>
        <v>36.195883605393895</v>
      </c>
      <c r="E6" s="7">
        <v>890</v>
      </c>
      <c r="F6" s="8">
        <f>E6/D6</f>
        <v>24.588431372549021</v>
      </c>
      <c r="G6" s="64"/>
      <c r="H6" s="20"/>
      <c r="I6" s="20" t="s">
        <v>63</v>
      </c>
      <c r="J6" s="25">
        <f>LAVORO!R48</f>
        <v>23.067500000000003</v>
      </c>
    </row>
    <row r="7" spans="1:12" x14ac:dyDescent="0.25">
      <c r="A7" s="6">
        <v>43316</v>
      </c>
      <c r="B7" s="7">
        <v>57.3</v>
      </c>
      <c r="C7" s="7">
        <v>1.409</v>
      </c>
      <c r="D7" s="31">
        <f t="shared" si="1"/>
        <v>40.667139815471963</v>
      </c>
      <c r="E7" s="7">
        <v>995</v>
      </c>
      <c r="F7" s="8">
        <f t="shared" ref="F7:F21" si="2">E7/D7</f>
        <v>24.46692844677138</v>
      </c>
      <c r="G7" s="64">
        <f>SUM(B7:B8)</f>
        <v>92.3</v>
      </c>
    </row>
    <row r="8" spans="1:12" x14ac:dyDescent="0.25">
      <c r="A8" s="6">
        <v>43323</v>
      </c>
      <c r="B8" s="7">
        <v>35</v>
      </c>
      <c r="C8" s="7">
        <v>1.419</v>
      </c>
      <c r="D8" s="31">
        <f t="shared" si="1"/>
        <v>24.665257223396758</v>
      </c>
      <c r="E8" s="7">
        <v>603</v>
      </c>
      <c r="F8" s="8">
        <f t="shared" si="2"/>
        <v>24.447342857142857</v>
      </c>
      <c r="G8" s="64"/>
    </row>
    <row r="9" spans="1:12" x14ac:dyDescent="0.25">
      <c r="A9" s="6">
        <v>43346</v>
      </c>
      <c r="B9" s="7">
        <v>43</v>
      </c>
      <c r="C9" s="7">
        <v>1.4390000000000001</v>
      </c>
      <c r="D9" s="31">
        <f t="shared" si="1"/>
        <v>29.881862404447531</v>
      </c>
      <c r="E9" s="7">
        <v>725</v>
      </c>
      <c r="F9" s="8">
        <f t="shared" si="2"/>
        <v>24.262209302325584</v>
      </c>
      <c r="G9" s="68">
        <f>SUM(B9:B12)</f>
        <v>140.54</v>
      </c>
    </row>
    <row r="10" spans="1:12" x14ac:dyDescent="0.25">
      <c r="A10" s="6">
        <v>43357</v>
      </c>
      <c r="B10" s="7">
        <v>2.54</v>
      </c>
      <c r="C10" s="7">
        <v>1.4690000000000001</v>
      </c>
      <c r="D10" s="31">
        <f t="shared" si="1"/>
        <v>1.7290673927842068</v>
      </c>
      <c r="E10" s="7">
        <v>42</v>
      </c>
      <c r="F10" s="8">
        <f t="shared" si="2"/>
        <v>24.290551181102362</v>
      </c>
      <c r="G10" s="68"/>
    </row>
    <row r="11" spans="1:12" x14ac:dyDescent="0.25">
      <c r="A11" s="6">
        <v>43358</v>
      </c>
      <c r="B11" s="7">
        <v>47</v>
      </c>
      <c r="C11" s="7">
        <v>1.4490000000000001</v>
      </c>
      <c r="D11" s="31">
        <f t="shared" si="1"/>
        <v>32.436162870945481</v>
      </c>
      <c r="E11" s="19">
        <v>789</v>
      </c>
      <c r="F11" s="8">
        <f t="shared" si="2"/>
        <v>24.324702127659574</v>
      </c>
      <c r="G11" s="68"/>
      <c r="I11" t="s">
        <v>50</v>
      </c>
    </row>
    <row r="12" spans="1:12" x14ac:dyDescent="0.25">
      <c r="A12" s="6">
        <v>43372</v>
      </c>
      <c r="B12" s="7">
        <v>48</v>
      </c>
      <c r="C12" s="7">
        <v>1.4490000000000001</v>
      </c>
      <c r="D12" s="31">
        <f t="shared" si="1"/>
        <v>33.126293995859214</v>
      </c>
      <c r="E12" s="7">
        <v>803</v>
      </c>
      <c r="F12" s="8">
        <f t="shared" si="2"/>
        <v>24.240562499999999</v>
      </c>
      <c r="G12" s="68"/>
      <c r="I12" s="1" t="s">
        <v>51</v>
      </c>
      <c r="J12" s="1" t="s">
        <v>52</v>
      </c>
      <c r="K12" s="1" t="s">
        <v>53</v>
      </c>
      <c r="L12" s="1" t="s">
        <v>67</v>
      </c>
    </row>
    <row r="13" spans="1:12" x14ac:dyDescent="0.25">
      <c r="A13" s="6">
        <v>43386</v>
      </c>
      <c r="B13" s="7">
        <v>38</v>
      </c>
      <c r="C13" s="7">
        <v>1.4890000000000001</v>
      </c>
      <c r="D13" s="31">
        <f t="shared" si="1"/>
        <v>25.520483546004026</v>
      </c>
      <c r="E13" s="7">
        <v>619</v>
      </c>
      <c r="F13" s="8">
        <f t="shared" si="2"/>
        <v>24.255026315789475</v>
      </c>
      <c r="G13" s="64">
        <f>B13+B14</f>
        <v>85</v>
      </c>
      <c r="I13" s="2">
        <v>950</v>
      </c>
      <c r="J13" s="2">
        <v>42</v>
      </c>
      <c r="K13" s="61">
        <f>D14</f>
        <v>31.564808596373403</v>
      </c>
      <c r="L13" s="59">
        <f>(I13*K13)/J13</f>
        <v>713.96590872749368</v>
      </c>
    </row>
    <row r="14" spans="1:12" x14ac:dyDescent="0.25">
      <c r="A14" s="6">
        <v>43400</v>
      </c>
      <c r="B14" s="7">
        <v>47</v>
      </c>
      <c r="C14" s="7">
        <v>1.4890000000000001</v>
      </c>
      <c r="D14" s="31">
        <f t="shared" si="1"/>
        <v>31.564808596373403</v>
      </c>
      <c r="E14" s="7">
        <v>713.97</v>
      </c>
      <c r="F14" s="8">
        <f t="shared" si="2"/>
        <v>22.619177234042557</v>
      </c>
      <c r="G14" s="64"/>
      <c r="I14" t="s">
        <v>55</v>
      </c>
    </row>
    <row r="15" spans="1:12" x14ac:dyDescent="0.25">
      <c r="A15" s="6">
        <v>43413</v>
      </c>
      <c r="B15" s="7">
        <v>47</v>
      </c>
      <c r="C15" s="7">
        <v>1.4790000000000001</v>
      </c>
      <c r="D15" s="7">
        <f t="shared" si="1"/>
        <v>31.778228532792426</v>
      </c>
      <c r="E15" s="7"/>
      <c r="F15" s="8">
        <f t="shared" si="2"/>
        <v>0</v>
      </c>
      <c r="G15" s="63"/>
    </row>
    <row r="16" spans="1:12" x14ac:dyDescent="0.25">
      <c r="A16" s="7"/>
      <c r="B16" s="7"/>
      <c r="C16" s="7"/>
      <c r="D16" s="7"/>
      <c r="E16" s="7"/>
      <c r="F16" s="8" t="e">
        <f t="shared" si="2"/>
        <v>#DIV/0!</v>
      </c>
      <c r="G16" s="63"/>
      <c r="I16" s="22">
        <f>F14</f>
        <v>22.619177234042557</v>
      </c>
      <c r="J16">
        <v>810</v>
      </c>
      <c r="K16">
        <f>J16/I16</f>
        <v>35.810321110218155</v>
      </c>
    </row>
    <row r="17" spans="1:9" x14ac:dyDescent="0.25">
      <c r="A17" s="7"/>
      <c r="B17" s="7"/>
      <c r="C17" s="7"/>
      <c r="D17" s="7"/>
      <c r="E17" s="7"/>
      <c r="F17" s="8" t="e">
        <f t="shared" si="2"/>
        <v>#DIV/0!</v>
      </c>
    </row>
    <row r="18" spans="1:9" x14ac:dyDescent="0.25">
      <c r="A18" s="7"/>
      <c r="B18" s="7"/>
      <c r="C18" s="7"/>
      <c r="D18" s="7"/>
      <c r="E18" s="7"/>
      <c r="F18" s="8" t="e">
        <f t="shared" si="2"/>
        <v>#DIV/0!</v>
      </c>
    </row>
    <row r="19" spans="1:9" x14ac:dyDescent="0.25">
      <c r="A19" s="7"/>
      <c r="B19" s="7"/>
      <c r="C19" s="7"/>
      <c r="D19" s="7"/>
      <c r="E19" s="7"/>
      <c r="F19" s="8" t="e">
        <f t="shared" si="2"/>
        <v>#DIV/0!</v>
      </c>
    </row>
    <row r="20" spans="1:9" x14ac:dyDescent="0.25">
      <c r="A20" s="7"/>
      <c r="B20" s="7"/>
      <c r="C20" s="7"/>
      <c r="D20" s="7"/>
      <c r="E20" s="7"/>
      <c r="F20" s="8" t="e">
        <f t="shared" si="2"/>
        <v>#DIV/0!</v>
      </c>
    </row>
    <row r="21" spans="1:9" x14ac:dyDescent="0.25">
      <c r="A21" s="7"/>
      <c r="B21" s="7"/>
      <c r="C21" s="7"/>
      <c r="D21" s="7"/>
      <c r="E21" s="7"/>
      <c r="F21" s="8" t="e">
        <f t="shared" si="2"/>
        <v>#DIV/0!</v>
      </c>
    </row>
    <row r="22" spans="1:9" ht="15.75" thickBot="1" x14ac:dyDescent="0.3">
      <c r="B22" s="3">
        <f>SUM(B4:B21)</f>
        <v>445.84000000000003</v>
      </c>
      <c r="C22" s="3"/>
      <c r="D22" s="3">
        <f>SUM(D4:D21)</f>
        <v>308.46230049222834</v>
      </c>
      <c r="E22" s="3">
        <f>SUM(E4:E21)</f>
        <v>6684.97</v>
      </c>
      <c r="F22" s="3"/>
    </row>
    <row r="23" spans="1:9" ht="47.1" customHeight="1" x14ac:dyDescent="0.25">
      <c r="B23" s="3"/>
      <c r="C23" s="3"/>
      <c r="D23" s="3"/>
      <c r="E23" s="14" t="s">
        <v>38</v>
      </c>
      <c r="F23" s="15" t="s">
        <v>39</v>
      </c>
      <c r="G23" s="33" t="s">
        <v>40</v>
      </c>
      <c r="H23" s="33" t="s">
        <v>54</v>
      </c>
      <c r="I23" s="33">
        <v>1.4790000000000001</v>
      </c>
    </row>
    <row r="24" spans="1:9" ht="15.75" thickBot="1" x14ac:dyDescent="0.3">
      <c r="B24" s="3" t="s">
        <v>4</v>
      </c>
      <c r="C24" s="5">
        <v>43405</v>
      </c>
      <c r="D24" s="3">
        <v>6342.8</v>
      </c>
      <c r="E24" s="4">
        <f>E22-D24</f>
        <v>342.17000000000007</v>
      </c>
      <c r="F24" s="4">
        <v>201</v>
      </c>
      <c r="G24" s="3">
        <f>E24-F24</f>
        <v>141.17000000000007</v>
      </c>
      <c r="H24">
        <f>G24/F14</f>
        <v>6.2411642359623443</v>
      </c>
      <c r="I24">
        <f>H24*I23</f>
        <v>9.2306819049883071</v>
      </c>
    </row>
    <row r="27" spans="1:9" x14ac:dyDescent="0.25">
      <c r="D27">
        <f>6212.3+42.5</f>
        <v>6254.8</v>
      </c>
    </row>
  </sheetData>
  <mergeCells count="7">
    <mergeCell ref="I1:K3"/>
    <mergeCell ref="G9:G12"/>
    <mergeCell ref="G15:G16"/>
    <mergeCell ref="G13:G14"/>
    <mergeCell ref="A1:F2"/>
    <mergeCell ref="G4:G6"/>
    <mergeCell ref="G7:G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66"/>
  <sheetViews>
    <sheetView topLeftCell="C28" zoomScale="66" zoomScaleNormal="66" workbookViewId="0">
      <selection activeCell="U35" sqref="U35"/>
    </sheetView>
  </sheetViews>
  <sheetFormatPr defaultRowHeight="15" x14ac:dyDescent="0.25"/>
  <cols>
    <col min="1" max="1" width="10.5703125" bestFit="1" customWidth="1"/>
    <col min="2" max="2" width="17.42578125" bestFit="1" customWidth="1"/>
    <col min="3" max="3" width="14" bestFit="1" customWidth="1"/>
    <col min="4" max="4" width="14.140625" customWidth="1"/>
    <col min="5" max="5" width="16" bestFit="1" customWidth="1"/>
    <col min="6" max="6" width="12.42578125" bestFit="1" customWidth="1"/>
    <col min="7" max="7" width="15" bestFit="1" customWidth="1"/>
    <col min="8" max="8" width="15.5703125" bestFit="1" customWidth="1"/>
    <col min="9" max="9" width="16.85546875" bestFit="1" customWidth="1"/>
    <col min="10" max="10" width="12.42578125" bestFit="1" customWidth="1"/>
    <col min="11" max="11" width="10.5703125" bestFit="1" customWidth="1"/>
    <col min="12" max="12" width="15.42578125" style="3" bestFit="1" customWidth="1"/>
    <col min="14" max="14" width="11.85546875" customWidth="1"/>
    <col min="15" max="15" width="10.42578125" customWidth="1"/>
    <col min="16" max="16" width="13.5703125" customWidth="1"/>
    <col min="22" max="22" width="21.28515625" customWidth="1"/>
    <col min="23" max="23" width="18.42578125" customWidth="1"/>
  </cols>
  <sheetData>
    <row r="1" spans="1:12" ht="35.25" customHeight="1" x14ac:dyDescent="0.25">
      <c r="B1" s="72" t="s">
        <v>35</v>
      </c>
      <c r="C1" s="72"/>
      <c r="D1" s="72"/>
    </row>
    <row r="2" spans="1:12" ht="36.75" customHeight="1" x14ac:dyDescent="0.25">
      <c r="A2" s="9"/>
      <c r="B2" s="12" t="s">
        <v>6</v>
      </c>
      <c r="C2" s="10" t="s">
        <v>12</v>
      </c>
      <c r="D2" s="12" t="s">
        <v>37</v>
      </c>
      <c r="E2" s="10" t="s">
        <v>81</v>
      </c>
      <c r="F2" s="10" t="s">
        <v>7</v>
      </c>
      <c r="G2" s="12" t="s">
        <v>36</v>
      </c>
      <c r="H2" s="10" t="s">
        <v>56</v>
      </c>
      <c r="I2" s="10" t="s">
        <v>8</v>
      </c>
      <c r="J2" s="10"/>
      <c r="K2" s="11" t="s">
        <v>33</v>
      </c>
      <c r="L2" s="17" t="s">
        <v>9</v>
      </c>
    </row>
    <row r="3" spans="1:12" x14ac:dyDescent="0.25">
      <c r="A3" s="27" t="s">
        <v>10</v>
      </c>
      <c r="B3" s="7">
        <v>429.4</v>
      </c>
      <c r="C3" s="7">
        <f>B3/5</f>
        <v>85.88</v>
      </c>
      <c r="D3" s="7">
        <v>28.9</v>
      </c>
      <c r="E3" s="8">
        <f>C3/D3</f>
        <v>2.9716262975778545</v>
      </c>
      <c r="F3" s="8">
        <f>E3*L3</f>
        <v>4.1870214532871968</v>
      </c>
      <c r="G3" s="7">
        <v>28.9</v>
      </c>
      <c r="H3" s="8">
        <f>B3/G3</f>
        <v>14.858131487889274</v>
      </c>
      <c r="I3" s="8">
        <f>H3*L3</f>
        <v>20.935107266435988</v>
      </c>
      <c r="J3" s="7"/>
      <c r="K3" s="2" t="s">
        <v>10</v>
      </c>
      <c r="L3" s="2">
        <v>1.409</v>
      </c>
    </row>
    <row r="4" spans="1:12" x14ac:dyDescent="0.25">
      <c r="A4" s="27" t="s">
        <v>11</v>
      </c>
      <c r="B4" s="7">
        <v>427.7</v>
      </c>
      <c r="C4" s="7">
        <f t="shared" ref="C4:C24" si="0">B4/5</f>
        <v>85.539999999999992</v>
      </c>
      <c r="D4" s="7">
        <v>27.5</v>
      </c>
      <c r="E4" s="8">
        <f t="shared" ref="E4:E11" si="1">C4/D4</f>
        <v>3.1105454545454543</v>
      </c>
      <c r="F4" s="8">
        <f t="shared" ref="F4:F11" si="2">E4*L4</f>
        <v>4.3827585454545455</v>
      </c>
      <c r="G4" s="7">
        <v>27.5</v>
      </c>
      <c r="H4" s="8">
        <f t="shared" ref="H4:H11" si="3">B4/G4</f>
        <v>15.552727272727273</v>
      </c>
      <c r="I4" s="8">
        <f t="shared" ref="I4:I11" si="4">H4*L4</f>
        <v>21.913792727272728</v>
      </c>
      <c r="J4" s="7"/>
      <c r="K4" s="2" t="s">
        <v>11</v>
      </c>
      <c r="L4" s="2">
        <v>1.409</v>
      </c>
    </row>
    <row r="5" spans="1:12" x14ac:dyDescent="0.25">
      <c r="A5" s="27" t="s">
        <v>13</v>
      </c>
      <c r="B5" s="7">
        <v>0</v>
      </c>
      <c r="C5" s="7">
        <f t="shared" si="0"/>
        <v>0</v>
      </c>
      <c r="D5" s="7">
        <v>0</v>
      </c>
      <c r="E5" s="8">
        <v>0</v>
      </c>
      <c r="F5" s="8">
        <f t="shared" si="2"/>
        <v>0</v>
      </c>
      <c r="G5" s="7">
        <v>0</v>
      </c>
      <c r="H5" s="8">
        <v>0</v>
      </c>
      <c r="I5" s="8">
        <f t="shared" si="4"/>
        <v>0</v>
      </c>
      <c r="J5" s="7"/>
      <c r="K5" s="2" t="s">
        <v>13</v>
      </c>
      <c r="L5" s="2">
        <v>1.419</v>
      </c>
    </row>
    <row r="6" spans="1:12" x14ac:dyDescent="0.25">
      <c r="A6" s="27" t="s">
        <v>14</v>
      </c>
      <c r="B6" s="7">
        <v>427.7</v>
      </c>
      <c r="C6" s="7">
        <f t="shared" si="0"/>
        <v>85.539999999999992</v>
      </c>
      <c r="D6" s="7">
        <v>23.5</v>
      </c>
      <c r="E6" s="8">
        <f t="shared" si="1"/>
        <v>3.6399999999999997</v>
      </c>
      <c r="F6" s="8">
        <f t="shared" si="2"/>
        <v>5.1651599999999993</v>
      </c>
      <c r="G6" s="7">
        <v>23.5</v>
      </c>
      <c r="H6" s="8">
        <f t="shared" si="3"/>
        <v>18.2</v>
      </c>
      <c r="I6" s="8">
        <f t="shared" si="4"/>
        <v>25.825800000000001</v>
      </c>
      <c r="J6" s="7"/>
      <c r="K6" s="2" t="s">
        <v>14</v>
      </c>
      <c r="L6" s="2">
        <v>1.419</v>
      </c>
    </row>
    <row r="7" spans="1:12" x14ac:dyDescent="0.25">
      <c r="A7" s="27" t="s">
        <v>15</v>
      </c>
      <c r="B7" s="7">
        <v>0</v>
      </c>
      <c r="C7" s="7">
        <f t="shared" si="0"/>
        <v>0</v>
      </c>
      <c r="D7" s="7">
        <v>0</v>
      </c>
      <c r="E7" s="8">
        <v>0</v>
      </c>
      <c r="F7" s="8">
        <v>0</v>
      </c>
      <c r="G7" s="7">
        <v>0</v>
      </c>
      <c r="H7" s="8">
        <v>0</v>
      </c>
      <c r="I7" s="8">
        <f t="shared" si="4"/>
        <v>0</v>
      </c>
      <c r="J7" s="7"/>
      <c r="K7" s="2" t="s">
        <v>15</v>
      </c>
      <c r="L7" s="2">
        <v>1.4390000000000001</v>
      </c>
    </row>
    <row r="8" spans="1:12" x14ac:dyDescent="0.25">
      <c r="A8" s="28" t="s">
        <v>16</v>
      </c>
      <c r="B8" s="7">
        <v>171.1</v>
      </c>
      <c r="C8" s="7">
        <f t="shared" si="0"/>
        <v>34.22</v>
      </c>
      <c r="D8" s="7">
        <v>26.5</v>
      </c>
      <c r="E8" s="8">
        <f t="shared" si="1"/>
        <v>1.2913207547169812</v>
      </c>
      <c r="F8" s="8">
        <f t="shared" si="2"/>
        <v>1.8711237735849058</v>
      </c>
      <c r="G8" s="7">
        <v>26.5</v>
      </c>
      <c r="H8" s="8">
        <f t="shared" si="3"/>
        <v>6.4566037735849058</v>
      </c>
      <c r="I8" s="8">
        <f t="shared" si="4"/>
        <v>9.3556188679245285</v>
      </c>
      <c r="J8" s="7"/>
      <c r="K8" s="2" t="s">
        <v>16</v>
      </c>
      <c r="L8" s="2">
        <v>1.4490000000000001</v>
      </c>
    </row>
    <row r="9" spans="1:12" x14ac:dyDescent="0.25">
      <c r="A9" s="28" t="s">
        <v>17</v>
      </c>
      <c r="B9" s="7">
        <v>494.3</v>
      </c>
      <c r="C9" s="7">
        <f t="shared" si="0"/>
        <v>98.86</v>
      </c>
      <c r="D9" s="7">
        <v>25.4</v>
      </c>
      <c r="E9" s="8">
        <f t="shared" si="1"/>
        <v>3.8921259842519689</v>
      </c>
      <c r="F9" s="8">
        <f t="shared" si="2"/>
        <v>5.6396905511811033</v>
      </c>
      <c r="G9" s="7">
        <v>25.4</v>
      </c>
      <c r="H9" s="8">
        <f t="shared" si="3"/>
        <v>19.460629921259844</v>
      </c>
      <c r="I9" s="8">
        <f t="shared" si="4"/>
        <v>28.198452755905517</v>
      </c>
      <c r="J9" s="7"/>
      <c r="K9" s="2" t="s">
        <v>17</v>
      </c>
      <c r="L9" s="2">
        <v>1.4490000000000001</v>
      </c>
    </row>
    <row r="10" spans="1:12" x14ac:dyDescent="0.25">
      <c r="A10" s="28" t="s">
        <v>18</v>
      </c>
      <c r="B10" s="7">
        <v>447.9</v>
      </c>
      <c r="C10" s="7">
        <f t="shared" si="0"/>
        <v>89.58</v>
      </c>
      <c r="D10" s="7">
        <v>25.9</v>
      </c>
      <c r="E10" s="8">
        <f t="shared" si="1"/>
        <v>3.458687258687259</v>
      </c>
      <c r="F10" s="8">
        <f t="shared" si="2"/>
        <v>5.0116378378378386</v>
      </c>
      <c r="G10" s="7">
        <v>25.9</v>
      </c>
      <c r="H10" s="8">
        <f t="shared" si="3"/>
        <v>17.293436293436294</v>
      </c>
      <c r="I10" s="8">
        <f t="shared" si="4"/>
        <v>25.058189189189189</v>
      </c>
      <c r="J10" s="7"/>
      <c r="K10" s="2" t="s">
        <v>18</v>
      </c>
      <c r="L10" s="2">
        <v>1.4490000000000001</v>
      </c>
    </row>
    <row r="11" spans="1:12" x14ac:dyDescent="0.25">
      <c r="A11" s="28" t="s">
        <v>19</v>
      </c>
      <c r="B11" s="7">
        <v>179.3</v>
      </c>
      <c r="C11" s="7">
        <f t="shared" si="0"/>
        <v>35.86</v>
      </c>
      <c r="D11" s="7">
        <v>25.7</v>
      </c>
      <c r="E11" s="8">
        <f t="shared" si="1"/>
        <v>1.3953307392996108</v>
      </c>
      <c r="F11" s="8">
        <f t="shared" si="2"/>
        <v>2.021834241245136</v>
      </c>
      <c r="G11" s="7">
        <v>25.7</v>
      </c>
      <c r="H11" s="8">
        <f t="shared" si="3"/>
        <v>6.9766536964980554</v>
      </c>
      <c r="I11" s="8">
        <f t="shared" si="4"/>
        <v>10.109171206225684</v>
      </c>
      <c r="J11" s="7"/>
      <c r="K11" s="2" t="s">
        <v>19</v>
      </c>
      <c r="L11" s="2">
        <v>1.4490000000000001</v>
      </c>
    </row>
    <row r="12" spans="1:12" x14ac:dyDescent="0.25">
      <c r="A12" s="13" t="s">
        <v>20</v>
      </c>
      <c r="B12" s="7">
        <v>370.1</v>
      </c>
      <c r="C12" s="7">
        <f t="shared" si="0"/>
        <v>74.02000000000001</v>
      </c>
      <c r="D12" s="7">
        <v>24.7</v>
      </c>
      <c r="E12" s="8">
        <f t="shared" ref="E12:E23" si="5">C12/D12</f>
        <v>2.9967611336032394</v>
      </c>
      <c r="F12" s="8">
        <f t="shared" ref="F12:F23" si="6">E12*L12</f>
        <v>4.3423068825910942</v>
      </c>
      <c r="G12" s="7">
        <v>24.7</v>
      </c>
      <c r="H12" s="8">
        <f t="shared" ref="H12:H23" si="7">B12/G12</f>
        <v>14.983805668016196</v>
      </c>
      <c r="I12" s="8">
        <f t="shared" ref="I12:I23" si="8">H12*L12</f>
        <v>21.711534412955469</v>
      </c>
      <c r="J12" s="7"/>
      <c r="K12" s="2" t="s">
        <v>20</v>
      </c>
      <c r="L12" s="2">
        <v>1.4490000000000001</v>
      </c>
    </row>
    <row r="13" spans="1:12" x14ac:dyDescent="0.25">
      <c r="A13" s="13" t="s">
        <v>21</v>
      </c>
      <c r="B13" s="7">
        <v>0</v>
      </c>
      <c r="C13" s="7">
        <f t="shared" si="0"/>
        <v>0</v>
      </c>
      <c r="D13" s="7">
        <v>0</v>
      </c>
      <c r="E13" s="8">
        <v>0</v>
      </c>
      <c r="F13" s="8">
        <f t="shared" si="6"/>
        <v>0</v>
      </c>
      <c r="G13" s="7">
        <v>0</v>
      </c>
      <c r="H13" s="8">
        <v>0</v>
      </c>
      <c r="I13" s="8">
        <f t="shared" si="8"/>
        <v>0</v>
      </c>
      <c r="J13" s="7"/>
      <c r="K13" s="2" t="s">
        <v>21</v>
      </c>
      <c r="L13" s="2">
        <v>1.4490000000000001</v>
      </c>
    </row>
    <row r="14" spans="1:12" x14ac:dyDescent="0.25">
      <c r="A14" s="13" t="s">
        <v>22</v>
      </c>
      <c r="B14" s="7">
        <v>139.80000000000001</v>
      </c>
      <c r="C14" s="7">
        <f t="shared" si="0"/>
        <v>27.96</v>
      </c>
      <c r="D14" s="7">
        <v>24.9</v>
      </c>
      <c r="E14" s="8">
        <f t="shared" si="5"/>
        <v>1.1228915662650603</v>
      </c>
      <c r="F14" s="8">
        <f t="shared" si="6"/>
        <v>1.6719855421686749</v>
      </c>
      <c r="G14" s="7">
        <v>24.9</v>
      </c>
      <c r="H14" s="8">
        <f t="shared" si="7"/>
        <v>5.6144578313253017</v>
      </c>
      <c r="I14" s="8">
        <f t="shared" si="8"/>
        <v>8.3599277108433743</v>
      </c>
      <c r="J14" s="7"/>
      <c r="K14" s="2" t="s">
        <v>22</v>
      </c>
      <c r="L14" s="2">
        <v>1.4890000000000001</v>
      </c>
    </row>
    <row r="15" spans="1:12" x14ac:dyDescent="0.25">
      <c r="A15" s="13" t="s">
        <v>23</v>
      </c>
      <c r="B15" s="7">
        <v>430.5</v>
      </c>
      <c r="C15" s="7">
        <f t="shared" si="0"/>
        <v>86.1</v>
      </c>
      <c r="D15" s="7">
        <v>24.8</v>
      </c>
      <c r="E15" s="8">
        <f t="shared" si="5"/>
        <v>3.4717741935483866</v>
      </c>
      <c r="F15" s="8">
        <f t="shared" si="6"/>
        <v>5.1694717741935481</v>
      </c>
      <c r="G15" s="7">
        <v>24.8</v>
      </c>
      <c r="H15" s="8">
        <f t="shared" si="7"/>
        <v>17.358870967741936</v>
      </c>
      <c r="I15" s="8">
        <f t="shared" si="8"/>
        <v>25.847358870967746</v>
      </c>
      <c r="J15" s="7"/>
      <c r="K15" s="2" t="s">
        <v>23</v>
      </c>
      <c r="L15" s="2">
        <v>1.4890000000000001</v>
      </c>
    </row>
    <row r="16" spans="1:12" x14ac:dyDescent="0.25">
      <c r="A16" s="2" t="s">
        <v>24</v>
      </c>
      <c r="B16" s="7"/>
      <c r="C16" s="7">
        <f t="shared" si="0"/>
        <v>0</v>
      </c>
      <c r="D16" s="7"/>
      <c r="E16" s="8" t="e">
        <f t="shared" si="5"/>
        <v>#DIV/0!</v>
      </c>
      <c r="F16" s="8" t="e">
        <f t="shared" si="6"/>
        <v>#DIV/0!</v>
      </c>
      <c r="G16" s="7"/>
      <c r="H16" s="8" t="e">
        <f t="shared" si="7"/>
        <v>#DIV/0!</v>
      </c>
      <c r="I16" s="8" t="e">
        <f t="shared" si="8"/>
        <v>#DIV/0!</v>
      </c>
      <c r="J16" s="7"/>
      <c r="K16" s="2" t="s">
        <v>24</v>
      </c>
      <c r="L16" s="2"/>
    </row>
    <row r="17" spans="1:12" x14ac:dyDescent="0.25">
      <c r="A17" s="2" t="s">
        <v>25</v>
      </c>
      <c r="B17" s="7"/>
      <c r="C17" s="7">
        <f t="shared" si="0"/>
        <v>0</v>
      </c>
      <c r="D17" s="7"/>
      <c r="E17" s="8" t="e">
        <f t="shared" si="5"/>
        <v>#DIV/0!</v>
      </c>
      <c r="F17" s="8" t="e">
        <f t="shared" si="6"/>
        <v>#DIV/0!</v>
      </c>
      <c r="G17" s="7"/>
      <c r="H17" s="8" t="e">
        <f t="shared" si="7"/>
        <v>#DIV/0!</v>
      </c>
      <c r="I17" s="8" t="e">
        <f t="shared" si="8"/>
        <v>#DIV/0!</v>
      </c>
      <c r="J17" s="7"/>
      <c r="K17" s="2" t="s">
        <v>25</v>
      </c>
      <c r="L17" s="2"/>
    </row>
    <row r="18" spans="1:12" x14ac:dyDescent="0.25">
      <c r="A18" s="2" t="s">
        <v>26</v>
      </c>
      <c r="B18" s="7"/>
      <c r="C18" s="7">
        <f t="shared" si="0"/>
        <v>0</v>
      </c>
      <c r="D18" s="7"/>
      <c r="E18" s="8" t="e">
        <f t="shared" si="5"/>
        <v>#DIV/0!</v>
      </c>
      <c r="F18" s="8" t="e">
        <f t="shared" si="6"/>
        <v>#DIV/0!</v>
      </c>
      <c r="G18" s="7"/>
      <c r="H18" s="8" t="e">
        <f t="shared" si="7"/>
        <v>#DIV/0!</v>
      </c>
      <c r="I18" s="8" t="e">
        <f t="shared" si="8"/>
        <v>#DIV/0!</v>
      </c>
      <c r="J18" s="7"/>
      <c r="K18" s="2" t="s">
        <v>26</v>
      </c>
      <c r="L18" s="2"/>
    </row>
    <row r="19" spans="1:12" x14ac:dyDescent="0.25">
      <c r="A19" s="2" t="s">
        <v>27</v>
      </c>
      <c r="B19" s="7"/>
      <c r="C19" s="7">
        <f t="shared" si="0"/>
        <v>0</v>
      </c>
      <c r="D19" s="7"/>
      <c r="E19" s="8" t="e">
        <f t="shared" si="5"/>
        <v>#DIV/0!</v>
      </c>
      <c r="F19" s="8" t="e">
        <f t="shared" si="6"/>
        <v>#DIV/0!</v>
      </c>
      <c r="G19" s="7"/>
      <c r="H19" s="8" t="e">
        <f t="shared" si="7"/>
        <v>#DIV/0!</v>
      </c>
      <c r="I19" s="8" t="e">
        <f t="shared" si="8"/>
        <v>#DIV/0!</v>
      </c>
      <c r="J19" s="7"/>
      <c r="K19" s="2" t="s">
        <v>27</v>
      </c>
      <c r="L19" s="2"/>
    </row>
    <row r="20" spans="1:12" x14ac:dyDescent="0.25">
      <c r="A20" s="2" t="s">
        <v>28</v>
      </c>
      <c r="B20" s="7"/>
      <c r="C20" s="7">
        <f t="shared" si="0"/>
        <v>0</v>
      </c>
      <c r="D20" s="7"/>
      <c r="E20" s="8" t="e">
        <f t="shared" si="5"/>
        <v>#DIV/0!</v>
      </c>
      <c r="F20" s="8" t="e">
        <f t="shared" si="6"/>
        <v>#DIV/0!</v>
      </c>
      <c r="G20" s="7"/>
      <c r="H20" s="8" t="e">
        <f t="shared" si="7"/>
        <v>#DIV/0!</v>
      </c>
      <c r="I20" s="8" t="e">
        <f t="shared" si="8"/>
        <v>#DIV/0!</v>
      </c>
      <c r="J20" s="7"/>
      <c r="K20" s="2" t="s">
        <v>28</v>
      </c>
      <c r="L20" s="2"/>
    </row>
    <row r="21" spans="1:12" x14ac:dyDescent="0.25">
      <c r="A21" s="2" t="s">
        <v>29</v>
      </c>
      <c r="B21" s="7"/>
      <c r="C21" s="7">
        <f t="shared" si="0"/>
        <v>0</v>
      </c>
      <c r="D21" s="7"/>
      <c r="E21" s="8" t="e">
        <f t="shared" si="5"/>
        <v>#DIV/0!</v>
      </c>
      <c r="F21" s="8" t="e">
        <f t="shared" si="6"/>
        <v>#DIV/0!</v>
      </c>
      <c r="G21" s="7"/>
      <c r="H21" s="8" t="e">
        <f t="shared" si="7"/>
        <v>#DIV/0!</v>
      </c>
      <c r="I21" s="8" t="e">
        <f t="shared" si="8"/>
        <v>#DIV/0!</v>
      </c>
      <c r="J21" s="7"/>
      <c r="K21" s="2" t="s">
        <v>29</v>
      </c>
      <c r="L21" s="2"/>
    </row>
    <row r="22" spans="1:12" x14ac:dyDescent="0.25">
      <c r="A22" s="2" t="s">
        <v>30</v>
      </c>
      <c r="B22" s="7"/>
      <c r="C22" s="7">
        <f t="shared" si="0"/>
        <v>0</v>
      </c>
      <c r="D22" s="7"/>
      <c r="E22" s="8" t="e">
        <f t="shared" si="5"/>
        <v>#DIV/0!</v>
      </c>
      <c r="F22" s="8" t="e">
        <f t="shared" si="6"/>
        <v>#DIV/0!</v>
      </c>
      <c r="G22" s="7"/>
      <c r="H22" s="8" t="e">
        <f t="shared" si="7"/>
        <v>#DIV/0!</v>
      </c>
      <c r="I22" s="8" t="e">
        <f t="shared" si="8"/>
        <v>#DIV/0!</v>
      </c>
      <c r="J22" s="7"/>
      <c r="K22" s="2" t="s">
        <v>30</v>
      </c>
      <c r="L22" s="2"/>
    </row>
    <row r="23" spans="1:12" x14ac:dyDescent="0.25">
      <c r="A23" s="2" t="s">
        <v>31</v>
      </c>
      <c r="B23" s="7"/>
      <c r="C23" s="7">
        <f t="shared" si="0"/>
        <v>0</v>
      </c>
      <c r="D23" s="7"/>
      <c r="E23" s="8" t="e">
        <f t="shared" si="5"/>
        <v>#DIV/0!</v>
      </c>
      <c r="F23" s="8" t="e">
        <f t="shared" si="6"/>
        <v>#DIV/0!</v>
      </c>
      <c r="G23" s="7"/>
      <c r="H23" s="8" t="e">
        <f t="shared" si="7"/>
        <v>#DIV/0!</v>
      </c>
      <c r="I23" s="8" t="e">
        <f t="shared" si="8"/>
        <v>#DIV/0!</v>
      </c>
      <c r="J23" s="7"/>
      <c r="K23" s="2" t="s">
        <v>31</v>
      </c>
      <c r="L23" s="2"/>
    </row>
    <row r="24" spans="1:12" x14ac:dyDescent="0.25">
      <c r="A24" s="2" t="s">
        <v>32</v>
      </c>
      <c r="B24" s="7"/>
      <c r="C24" s="7">
        <f t="shared" si="0"/>
        <v>0</v>
      </c>
      <c r="D24" s="7"/>
      <c r="E24" s="8" t="e">
        <f t="shared" ref="E24" si="9">C24/D24</f>
        <v>#DIV/0!</v>
      </c>
      <c r="F24" s="8" t="e">
        <f t="shared" ref="F24" si="10">E24*L24</f>
        <v>#DIV/0!</v>
      </c>
      <c r="G24" s="7"/>
      <c r="H24" s="8" t="e">
        <f t="shared" ref="H24" si="11">B24/G24</f>
        <v>#DIV/0!</v>
      </c>
      <c r="I24" s="8" t="e">
        <f t="shared" ref="I24" si="12">H24*L24</f>
        <v>#DIV/0!</v>
      </c>
      <c r="J24" s="7"/>
      <c r="K24" s="2" t="s">
        <v>32</v>
      </c>
      <c r="L24" s="2"/>
    </row>
    <row r="25" spans="1:12" x14ac:dyDescent="0.25">
      <c r="B25" s="3">
        <f>SUM(B3:B24)</f>
        <v>3517.8</v>
      </c>
      <c r="G25" s="24">
        <f>AVERAGE(G3,G4,G6,G8:G12,G14,G15)</f>
        <v>25.78</v>
      </c>
    </row>
    <row r="26" spans="1:12" x14ac:dyDescent="0.25">
      <c r="G26" s="16"/>
    </row>
    <row r="35" spans="1:27" ht="56.25" customHeight="1" x14ac:dyDescent="0.25">
      <c r="B35" s="18" t="s">
        <v>57</v>
      </c>
      <c r="C35" s="12" t="s">
        <v>45</v>
      </c>
      <c r="D35" s="12" t="s">
        <v>44</v>
      </c>
      <c r="E35" s="10" t="s">
        <v>43</v>
      </c>
      <c r="F35" s="10" t="s">
        <v>12</v>
      </c>
      <c r="G35" s="12" t="s">
        <v>37</v>
      </c>
      <c r="H35" s="10" t="s">
        <v>82</v>
      </c>
      <c r="I35" s="10" t="s">
        <v>7</v>
      </c>
      <c r="J35" s="12" t="s">
        <v>41</v>
      </c>
      <c r="K35" s="12" t="s">
        <v>42</v>
      </c>
      <c r="L35" s="12" t="s">
        <v>46</v>
      </c>
      <c r="M35" s="12" t="s">
        <v>47</v>
      </c>
      <c r="N35" s="12" t="s">
        <v>8</v>
      </c>
      <c r="O35" s="11" t="s">
        <v>33</v>
      </c>
      <c r="P35" s="17" t="s">
        <v>9</v>
      </c>
    </row>
    <row r="36" spans="1:27" x14ac:dyDescent="0.25">
      <c r="A36" t="s">
        <v>60</v>
      </c>
      <c r="B36" s="27" t="s">
        <v>10</v>
      </c>
      <c r="C36" s="7">
        <f>B3</f>
        <v>429.4</v>
      </c>
      <c r="D36" s="7">
        <v>100</v>
      </c>
      <c r="E36" s="7">
        <f>C36+D36</f>
        <v>529.4</v>
      </c>
      <c r="F36" s="8">
        <f>E36/7</f>
        <v>75.628571428571419</v>
      </c>
      <c r="G36" s="7">
        <f>L36</f>
        <v>27.41</v>
      </c>
      <c r="H36" s="8">
        <f>F36/G36</f>
        <v>2.7591598478136237</v>
      </c>
      <c r="I36" s="8">
        <f t="shared" ref="I36:I57" si="13">H36*P36</f>
        <v>3.8876562255693958</v>
      </c>
      <c r="J36" s="7">
        <v>28.9</v>
      </c>
      <c r="K36" s="7">
        <v>21</v>
      </c>
      <c r="L36" s="7">
        <v>27.41</v>
      </c>
      <c r="M36" s="8">
        <f>E36/L36</f>
        <v>19.314118934695365</v>
      </c>
      <c r="N36" s="8">
        <f>M36*P36</f>
        <v>27.213593578985769</v>
      </c>
      <c r="O36" s="2" t="s">
        <v>10</v>
      </c>
      <c r="P36" s="2">
        <v>1.409</v>
      </c>
      <c r="Q36" t="s">
        <v>48</v>
      </c>
    </row>
    <row r="37" spans="1:27" x14ac:dyDescent="0.25">
      <c r="B37" s="27" t="s">
        <v>11</v>
      </c>
      <c r="C37" s="7">
        <f>B4</f>
        <v>427.7</v>
      </c>
      <c r="D37" s="7">
        <v>240</v>
      </c>
      <c r="E37" s="7">
        <f>C37+D37</f>
        <v>667.7</v>
      </c>
      <c r="F37" s="8">
        <f t="shared" ref="F37:F57" si="14">E37/7</f>
        <v>95.385714285714286</v>
      </c>
      <c r="G37" s="7">
        <f t="shared" ref="G37:G41" si="15">L37</f>
        <v>24.98</v>
      </c>
      <c r="H37" s="8">
        <f>F37/G37</f>
        <v>3.8184833581150635</v>
      </c>
      <c r="I37" s="8">
        <f t="shared" si="13"/>
        <v>5.3802430515841246</v>
      </c>
      <c r="J37" s="7">
        <v>27.5</v>
      </c>
      <c r="K37" s="7">
        <v>20.5</v>
      </c>
      <c r="L37" s="7">
        <v>24.98</v>
      </c>
      <c r="M37" s="8">
        <f>E37/L37</f>
        <v>26.729383506805444</v>
      </c>
      <c r="N37" s="8">
        <f>M37*P37</f>
        <v>37.661701361088873</v>
      </c>
      <c r="O37" s="2" t="s">
        <v>11</v>
      </c>
      <c r="P37" s="2">
        <v>1.409</v>
      </c>
      <c r="Q37" t="s">
        <v>48</v>
      </c>
      <c r="R37" s="57">
        <f>AVERAGE(L36,L37,L38,L39)</f>
        <v>25.3475</v>
      </c>
    </row>
    <row r="38" spans="1:27" x14ac:dyDescent="0.25">
      <c r="B38" s="27" t="s">
        <v>13</v>
      </c>
      <c r="C38" s="7">
        <v>0</v>
      </c>
      <c r="D38" s="7">
        <v>81.099999999999994</v>
      </c>
      <c r="E38" s="7">
        <f>C38+D38</f>
        <v>81.099999999999994</v>
      </c>
      <c r="F38" s="8">
        <f t="shared" si="14"/>
        <v>11.585714285714285</v>
      </c>
      <c r="G38" s="7">
        <f t="shared" si="15"/>
        <v>23.8</v>
      </c>
      <c r="H38" s="8">
        <f t="shared" ref="H38:H57" si="16">F38/G38</f>
        <v>0.48679471788715484</v>
      </c>
      <c r="I38" s="8">
        <f t="shared" si="13"/>
        <v>0.6907617046818727</v>
      </c>
      <c r="J38" s="7">
        <v>0</v>
      </c>
      <c r="K38" s="7">
        <v>23.8</v>
      </c>
      <c r="L38" s="7">
        <v>23.8</v>
      </c>
      <c r="M38" s="8">
        <f t="shared" ref="M38:M57" si="17">E38/L38</f>
        <v>3.4075630252100835</v>
      </c>
      <c r="N38" s="8">
        <f t="shared" ref="N38:N57" si="18">M38*P38</f>
        <v>4.8353319327731086</v>
      </c>
      <c r="O38" s="2" t="s">
        <v>13</v>
      </c>
      <c r="P38" s="2">
        <v>1.419</v>
      </c>
    </row>
    <row r="39" spans="1:27" x14ac:dyDescent="0.25">
      <c r="B39" s="27" t="s">
        <v>14</v>
      </c>
      <c r="C39" s="7">
        <v>426.8</v>
      </c>
      <c r="D39" s="7">
        <v>10</v>
      </c>
      <c r="E39" s="7">
        <v>436.8</v>
      </c>
      <c r="F39" s="8">
        <f t="shared" si="14"/>
        <v>62.4</v>
      </c>
      <c r="G39" s="7">
        <f t="shared" si="15"/>
        <v>25.2</v>
      </c>
      <c r="H39" s="8">
        <f t="shared" si="16"/>
        <v>2.4761904761904763</v>
      </c>
      <c r="I39" s="8">
        <f>H39*P39</f>
        <v>3.5137142857142858</v>
      </c>
      <c r="J39" s="7">
        <v>25.2</v>
      </c>
      <c r="K39" s="7">
        <v>25</v>
      </c>
      <c r="L39" s="7">
        <v>25.2</v>
      </c>
      <c r="M39" s="8">
        <f t="shared" si="17"/>
        <v>17.333333333333336</v>
      </c>
      <c r="N39" s="8">
        <f t="shared" si="18"/>
        <v>24.596000000000004</v>
      </c>
      <c r="O39" s="2" t="s">
        <v>14</v>
      </c>
      <c r="P39" s="2">
        <v>1.419</v>
      </c>
      <c r="Q39" t="s">
        <v>49</v>
      </c>
    </row>
    <row r="40" spans="1:27" x14ac:dyDescent="0.25">
      <c r="B40" s="27" t="s">
        <v>15</v>
      </c>
      <c r="C40" s="7">
        <v>0</v>
      </c>
      <c r="D40" s="7">
        <v>0</v>
      </c>
      <c r="E40" s="7">
        <f t="shared" ref="E40" si="19">C40+D40</f>
        <v>0</v>
      </c>
      <c r="F40" s="8">
        <f t="shared" si="14"/>
        <v>0</v>
      </c>
      <c r="G40" s="7">
        <f t="shared" si="15"/>
        <v>0</v>
      </c>
      <c r="H40" s="8">
        <v>0</v>
      </c>
      <c r="I40" s="8">
        <f t="shared" si="13"/>
        <v>0</v>
      </c>
      <c r="J40" s="7">
        <v>0</v>
      </c>
      <c r="K40" s="7">
        <v>0</v>
      </c>
      <c r="L40" s="7">
        <v>0</v>
      </c>
      <c r="M40" s="8">
        <v>0</v>
      </c>
      <c r="N40" s="8">
        <v>0</v>
      </c>
      <c r="O40" s="2" t="s">
        <v>15</v>
      </c>
      <c r="P40" s="2">
        <v>1.419</v>
      </c>
      <c r="Q40" t="s">
        <v>88</v>
      </c>
    </row>
    <row r="41" spans="1:27" x14ac:dyDescent="0.25">
      <c r="A41" t="s">
        <v>33</v>
      </c>
      <c r="B41" s="28" t="s">
        <v>16</v>
      </c>
      <c r="C41" s="7">
        <v>171.1</v>
      </c>
      <c r="D41" s="7">
        <v>90.8</v>
      </c>
      <c r="E41" s="7">
        <f t="shared" ref="E41:E57" si="20">C41+D41</f>
        <v>261.89999999999998</v>
      </c>
      <c r="F41" s="8">
        <f t="shared" si="14"/>
        <v>37.414285714285711</v>
      </c>
      <c r="G41" s="7">
        <f t="shared" si="15"/>
        <v>25.75</v>
      </c>
      <c r="H41" s="8">
        <f t="shared" si="16"/>
        <v>1.4529819694868238</v>
      </c>
      <c r="I41" s="8">
        <f t="shared" si="13"/>
        <v>2.0908410540915394</v>
      </c>
      <c r="J41" s="7">
        <v>26.5</v>
      </c>
      <c r="K41" s="7">
        <v>24.3</v>
      </c>
      <c r="L41" s="7">
        <v>25.75</v>
      </c>
      <c r="M41" s="8">
        <f t="shared" si="17"/>
        <v>10.170873786407766</v>
      </c>
      <c r="N41" s="8">
        <f t="shared" si="18"/>
        <v>14.635887378640776</v>
      </c>
      <c r="O41" s="2" t="s">
        <v>16</v>
      </c>
      <c r="P41" s="2">
        <v>1.4390000000000001</v>
      </c>
    </row>
    <row r="42" spans="1:27" x14ac:dyDescent="0.25">
      <c r="B42" s="28" t="s">
        <v>17</v>
      </c>
      <c r="C42" s="7">
        <v>494.3</v>
      </c>
      <c r="D42" s="7">
        <v>125</v>
      </c>
      <c r="E42" s="7">
        <f t="shared" si="20"/>
        <v>619.29999999999995</v>
      </c>
      <c r="F42" s="8">
        <f t="shared" si="14"/>
        <v>88.471428571428561</v>
      </c>
      <c r="G42" s="7">
        <f>L42</f>
        <v>24.67</v>
      </c>
      <c r="H42" s="8">
        <f t="shared" si="16"/>
        <v>3.5861949157449757</v>
      </c>
      <c r="I42" s="8">
        <f t="shared" si="13"/>
        <v>5.1963964329144705</v>
      </c>
      <c r="J42" s="7">
        <v>25.4</v>
      </c>
      <c r="K42" s="7">
        <v>21.8</v>
      </c>
      <c r="L42" s="7">
        <v>24.67</v>
      </c>
      <c r="M42" s="8">
        <f t="shared" si="17"/>
        <v>25.103364410214834</v>
      </c>
      <c r="N42" s="8">
        <f t="shared" si="18"/>
        <v>36.374775030401295</v>
      </c>
      <c r="O42" s="2" t="s">
        <v>17</v>
      </c>
      <c r="P42" s="2">
        <v>1.4490000000000001</v>
      </c>
      <c r="Q42" t="s">
        <v>49</v>
      </c>
    </row>
    <row r="43" spans="1:27" x14ac:dyDescent="0.25">
      <c r="B43" s="28" t="s">
        <v>18</v>
      </c>
      <c r="C43" s="7">
        <v>447.9</v>
      </c>
      <c r="D43" s="7">
        <v>101.8</v>
      </c>
      <c r="E43" s="7">
        <f t="shared" si="20"/>
        <v>549.69999999999993</v>
      </c>
      <c r="F43" s="8">
        <f t="shared" si="14"/>
        <v>78.528571428571425</v>
      </c>
      <c r="G43" s="7">
        <f t="shared" ref="G43:G48" si="21">L43</f>
        <v>25.53</v>
      </c>
      <c r="H43" s="8">
        <f t="shared" si="16"/>
        <v>3.0759330759330759</v>
      </c>
      <c r="I43" s="8">
        <f t="shared" si="13"/>
        <v>4.4570270270270269</v>
      </c>
      <c r="J43" s="7">
        <v>25.9</v>
      </c>
      <c r="K43" s="7">
        <v>23.9</v>
      </c>
      <c r="L43" s="7">
        <v>25.53</v>
      </c>
      <c r="M43" s="8">
        <f t="shared" si="17"/>
        <v>21.531531531531527</v>
      </c>
      <c r="N43" s="8">
        <f t="shared" si="18"/>
        <v>31.199189189189184</v>
      </c>
      <c r="O43" s="2" t="s">
        <v>18</v>
      </c>
      <c r="P43" s="2">
        <v>1.4490000000000001</v>
      </c>
      <c r="Q43" t="s">
        <v>49</v>
      </c>
      <c r="R43" s="56">
        <f>AVERAGE(L41,L42,L43,L44)</f>
        <v>25.065000000000001</v>
      </c>
    </row>
    <row r="44" spans="1:27" x14ac:dyDescent="0.25">
      <c r="B44" s="28" t="s">
        <v>19</v>
      </c>
      <c r="C44" s="7">
        <v>179.3</v>
      </c>
      <c r="D44" s="7">
        <v>59.4</v>
      </c>
      <c r="E44" s="7">
        <f t="shared" si="20"/>
        <v>238.70000000000002</v>
      </c>
      <c r="F44" s="8">
        <f t="shared" si="14"/>
        <v>34.1</v>
      </c>
      <c r="G44" s="7">
        <f t="shared" si="21"/>
        <v>24.31</v>
      </c>
      <c r="H44" s="8">
        <f t="shared" si="16"/>
        <v>1.402714932126697</v>
      </c>
      <c r="I44" s="8">
        <f t="shared" si="13"/>
        <v>2.0325339366515838</v>
      </c>
      <c r="J44" s="7">
        <v>25.7</v>
      </c>
      <c r="K44" s="7">
        <v>20.100000000000001</v>
      </c>
      <c r="L44" s="7">
        <v>24.31</v>
      </c>
      <c r="M44" s="8">
        <f t="shared" si="17"/>
        <v>9.8190045248868785</v>
      </c>
      <c r="N44" s="8">
        <f t="shared" si="18"/>
        <v>14.227737556561088</v>
      </c>
      <c r="O44" s="2" t="s">
        <v>19</v>
      </c>
      <c r="P44" s="2">
        <v>1.4490000000000001</v>
      </c>
      <c r="Q44" t="s">
        <v>48</v>
      </c>
    </row>
    <row r="45" spans="1:27" x14ac:dyDescent="0.25">
      <c r="A45" t="s">
        <v>61</v>
      </c>
      <c r="B45" s="13" t="s">
        <v>20</v>
      </c>
      <c r="C45" s="7">
        <v>370.1</v>
      </c>
      <c r="D45" s="7">
        <v>70</v>
      </c>
      <c r="E45" s="7">
        <f t="shared" si="20"/>
        <v>440.1</v>
      </c>
      <c r="F45" s="8">
        <f t="shared" si="14"/>
        <v>62.871428571428574</v>
      </c>
      <c r="G45" s="7">
        <f t="shared" si="21"/>
        <v>24.27</v>
      </c>
      <c r="H45" s="8">
        <f t="shared" si="16"/>
        <v>2.5904997351227266</v>
      </c>
      <c r="I45" s="8">
        <f t="shared" si="13"/>
        <v>3.7536341161928308</v>
      </c>
      <c r="J45" s="7">
        <v>24.7</v>
      </c>
      <c r="K45" s="7">
        <v>22</v>
      </c>
      <c r="L45" s="7">
        <v>24.27</v>
      </c>
      <c r="M45" s="8">
        <f t="shared" si="17"/>
        <v>18.133498145859086</v>
      </c>
      <c r="N45" s="8">
        <f t="shared" si="18"/>
        <v>26.275438813349815</v>
      </c>
      <c r="O45" s="2" t="s">
        <v>20</v>
      </c>
      <c r="P45" s="2">
        <v>1.4490000000000001</v>
      </c>
      <c r="Q45" t="s">
        <v>49</v>
      </c>
    </row>
    <row r="46" spans="1:27" x14ac:dyDescent="0.25">
      <c r="B46" s="13" t="s">
        <v>21</v>
      </c>
      <c r="C46" s="7">
        <v>0</v>
      </c>
      <c r="D46" s="7">
        <v>148</v>
      </c>
      <c r="E46" s="7">
        <f t="shared" si="20"/>
        <v>148</v>
      </c>
      <c r="F46" s="8">
        <f t="shared" si="14"/>
        <v>21.142857142857142</v>
      </c>
      <c r="G46" s="7">
        <f t="shared" si="21"/>
        <v>20.6</v>
      </c>
      <c r="H46" s="8">
        <f t="shared" si="16"/>
        <v>1.0263522884882108</v>
      </c>
      <c r="I46" s="8">
        <f t="shared" si="13"/>
        <v>1.4871844660194176</v>
      </c>
      <c r="J46" s="7">
        <v>0</v>
      </c>
      <c r="K46" s="7">
        <v>20.6</v>
      </c>
      <c r="L46" s="7">
        <v>20.6</v>
      </c>
      <c r="M46" s="8">
        <f t="shared" si="17"/>
        <v>7.1844660194174752</v>
      </c>
      <c r="N46" s="8">
        <f t="shared" si="18"/>
        <v>10.410291262135923</v>
      </c>
      <c r="O46" s="2" t="s">
        <v>21</v>
      </c>
      <c r="P46" s="2">
        <v>1.4490000000000001</v>
      </c>
    </row>
    <row r="47" spans="1:27" ht="15.75" thickBot="1" x14ac:dyDescent="0.3">
      <c r="B47" s="13" t="s">
        <v>22</v>
      </c>
      <c r="C47" s="7">
        <v>139.80000000000001</v>
      </c>
      <c r="D47" s="7">
        <v>85</v>
      </c>
      <c r="E47" s="7">
        <f t="shared" si="20"/>
        <v>224.8</v>
      </c>
      <c r="F47" s="8">
        <f t="shared" si="14"/>
        <v>32.114285714285714</v>
      </c>
      <c r="G47" s="7">
        <f t="shared" si="21"/>
        <v>23.2</v>
      </c>
      <c r="H47" s="8">
        <f t="shared" si="16"/>
        <v>1.3842364532019704</v>
      </c>
      <c r="I47" s="8">
        <f t="shared" si="13"/>
        <v>2.0611280788177342</v>
      </c>
      <c r="J47" s="7">
        <v>24.9</v>
      </c>
      <c r="K47" s="7">
        <v>20.399999999999999</v>
      </c>
      <c r="L47" s="7">
        <v>23.2</v>
      </c>
      <c r="M47" s="8">
        <f t="shared" si="17"/>
        <v>9.6896551724137936</v>
      </c>
      <c r="N47" s="8">
        <f t="shared" si="18"/>
        <v>14.427896551724139</v>
      </c>
      <c r="O47" s="2" t="s">
        <v>22</v>
      </c>
      <c r="P47" s="2">
        <v>1.4890000000000001</v>
      </c>
      <c r="Q47" t="s">
        <v>58</v>
      </c>
    </row>
    <row r="48" spans="1:27" x14ac:dyDescent="0.25">
      <c r="B48" s="13" t="s">
        <v>23</v>
      </c>
      <c r="C48" s="7">
        <v>430.5</v>
      </c>
      <c r="D48" s="7">
        <v>80</v>
      </c>
      <c r="E48" s="7">
        <f t="shared" si="20"/>
        <v>510.5</v>
      </c>
      <c r="F48" s="8">
        <f t="shared" si="14"/>
        <v>72.928571428571431</v>
      </c>
      <c r="G48" s="7">
        <f t="shared" si="21"/>
        <v>24.2</v>
      </c>
      <c r="H48" s="8">
        <f t="shared" si="16"/>
        <v>3.0135773317591501</v>
      </c>
      <c r="I48" s="8">
        <f t="shared" si="13"/>
        <v>4.4872166469893751</v>
      </c>
      <c r="J48" s="7">
        <v>24.8</v>
      </c>
      <c r="K48" s="7">
        <v>21</v>
      </c>
      <c r="L48" s="7">
        <v>24.2</v>
      </c>
      <c r="M48" s="8">
        <f t="shared" si="17"/>
        <v>21.095041322314049</v>
      </c>
      <c r="N48" s="8">
        <f t="shared" si="18"/>
        <v>31.410516528925623</v>
      </c>
      <c r="O48" s="2" t="s">
        <v>23</v>
      </c>
      <c r="P48" s="2">
        <v>1.4890000000000001</v>
      </c>
      <c r="Q48" t="s">
        <v>49</v>
      </c>
      <c r="R48" s="58">
        <f>AVERAGE(L45,L46,L47,L48)</f>
        <v>23.067500000000003</v>
      </c>
      <c r="W48" s="79" t="s">
        <v>73</v>
      </c>
      <c r="X48" s="80"/>
      <c r="Y48" s="80"/>
      <c r="Z48" s="80"/>
      <c r="AA48" s="81"/>
    </row>
    <row r="49" spans="1:30" ht="15.75" thickBot="1" x14ac:dyDescent="0.3">
      <c r="A49" t="s">
        <v>68</v>
      </c>
      <c r="B49" s="43" t="s">
        <v>24</v>
      </c>
      <c r="C49" s="7">
        <v>227.8</v>
      </c>
      <c r="D49" s="7">
        <v>79.5</v>
      </c>
      <c r="E49" s="7">
        <f t="shared" si="20"/>
        <v>307.3</v>
      </c>
      <c r="F49" s="8">
        <f t="shared" si="14"/>
        <v>43.9</v>
      </c>
      <c r="G49" s="7">
        <v>24</v>
      </c>
      <c r="H49" s="8">
        <f t="shared" si="16"/>
        <v>1.8291666666666666</v>
      </c>
      <c r="I49" s="8">
        <f t="shared" si="13"/>
        <v>2.7236291666666665</v>
      </c>
      <c r="J49" s="7">
        <v>24</v>
      </c>
      <c r="K49" s="7">
        <v>22.7</v>
      </c>
      <c r="L49" s="7">
        <v>23.08</v>
      </c>
      <c r="M49" s="8">
        <f t="shared" si="17"/>
        <v>13.314558058925478</v>
      </c>
      <c r="N49" s="8">
        <f t="shared" si="18"/>
        <v>19.825376949740036</v>
      </c>
      <c r="O49" s="2" t="s">
        <v>24</v>
      </c>
      <c r="P49" s="2">
        <v>1.4890000000000001</v>
      </c>
      <c r="Q49" t="s">
        <v>48</v>
      </c>
      <c r="W49" s="82"/>
      <c r="X49" s="83"/>
      <c r="Y49" s="83"/>
      <c r="Z49" s="83"/>
      <c r="AA49" s="84"/>
    </row>
    <row r="50" spans="1:30" ht="18" customHeight="1" x14ac:dyDescent="0.25">
      <c r="B50" s="43" t="s">
        <v>25</v>
      </c>
      <c r="C50" s="7"/>
      <c r="D50" s="7"/>
      <c r="E50" s="7">
        <f t="shared" si="20"/>
        <v>0</v>
      </c>
      <c r="F50" s="8">
        <f t="shared" si="14"/>
        <v>0</v>
      </c>
      <c r="G50" s="7"/>
      <c r="H50" s="8" t="e">
        <f t="shared" si="16"/>
        <v>#DIV/0!</v>
      </c>
      <c r="I50" s="8" t="e">
        <f t="shared" si="13"/>
        <v>#DIV/0!</v>
      </c>
      <c r="J50" s="7"/>
      <c r="K50" s="7"/>
      <c r="L50" s="7"/>
      <c r="M50" s="8" t="e">
        <f t="shared" si="17"/>
        <v>#DIV/0!</v>
      </c>
      <c r="N50" s="8" t="e">
        <f t="shared" si="18"/>
        <v>#DIV/0!</v>
      </c>
      <c r="O50" s="2" t="s">
        <v>25</v>
      </c>
      <c r="P50" s="2"/>
      <c r="V50" s="44" t="s">
        <v>74</v>
      </c>
      <c r="W50" s="30" t="s">
        <v>75</v>
      </c>
      <c r="X50" s="30" t="s">
        <v>76</v>
      </c>
    </row>
    <row r="51" spans="1:30" ht="15.75" thickBot="1" x14ac:dyDescent="0.3">
      <c r="B51" s="43" t="s">
        <v>26</v>
      </c>
      <c r="C51" s="7"/>
      <c r="D51" s="7"/>
      <c r="E51" s="7">
        <f t="shared" si="20"/>
        <v>0</v>
      </c>
      <c r="F51" s="8">
        <f t="shared" si="14"/>
        <v>0</v>
      </c>
      <c r="G51" s="7"/>
      <c r="H51" s="8" t="e">
        <f t="shared" si="16"/>
        <v>#DIV/0!</v>
      </c>
      <c r="I51" s="8" t="e">
        <f t="shared" si="13"/>
        <v>#DIV/0!</v>
      </c>
      <c r="J51" s="7"/>
      <c r="K51" s="7"/>
      <c r="L51" s="7"/>
      <c r="M51" s="8" t="e">
        <f t="shared" si="17"/>
        <v>#DIV/0!</v>
      </c>
      <c r="N51" s="8" t="e">
        <f t="shared" si="18"/>
        <v>#DIV/0!</v>
      </c>
      <c r="O51" s="2" t="s">
        <v>26</v>
      </c>
      <c r="P51" s="2"/>
      <c r="V51">
        <v>1750</v>
      </c>
      <c r="W51">
        <v>12</v>
      </c>
      <c r="X51" s="30">
        <f>V51*W51</f>
        <v>21000</v>
      </c>
      <c r="Y51" s="30"/>
      <c r="Z51" s="30"/>
      <c r="AA51" s="30"/>
      <c r="AB51" s="30"/>
    </row>
    <row r="52" spans="1:30" ht="15.75" thickBot="1" x14ac:dyDescent="0.3">
      <c r="B52" s="43" t="s">
        <v>27</v>
      </c>
      <c r="C52" s="7"/>
      <c r="D52" s="7"/>
      <c r="E52" s="7">
        <f t="shared" si="20"/>
        <v>0</v>
      </c>
      <c r="F52" s="8">
        <f t="shared" si="14"/>
        <v>0</v>
      </c>
      <c r="G52" s="7"/>
      <c r="H52" s="8" t="e">
        <f t="shared" si="16"/>
        <v>#DIV/0!</v>
      </c>
      <c r="I52" s="8" t="e">
        <f t="shared" si="13"/>
        <v>#DIV/0!</v>
      </c>
      <c r="J52" s="7"/>
      <c r="K52" s="7"/>
      <c r="L52" s="7"/>
      <c r="M52" s="8" t="e">
        <f t="shared" si="17"/>
        <v>#DIV/0!</v>
      </c>
      <c r="N52" s="8" t="e">
        <f t="shared" si="18"/>
        <v>#DIV/0!</v>
      </c>
      <c r="O52" s="2" t="s">
        <v>27</v>
      </c>
      <c r="P52" s="2"/>
      <c r="W52" s="46" t="s">
        <v>78</v>
      </c>
      <c r="X52" s="48">
        <f>L58</f>
        <v>24.384615384615383</v>
      </c>
      <c r="Y52" s="49">
        <v>20</v>
      </c>
      <c r="Z52" s="85" t="s">
        <v>77</v>
      </c>
      <c r="AA52" s="86"/>
      <c r="AB52" s="30"/>
    </row>
    <row r="53" spans="1:30" ht="15.75" thickBot="1" x14ac:dyDescent="0.3">
      <c r="B53" s="43" t="s">
        <v>28</v>
      </c>
      <c r="C53" s="7"/>
      <c r="D53" s="7"/>
      <c r="E53" s="7">
        <f t="shared" si="20"/>
        <v>0</v>
      </c>
      <c r="F53" s="8">
        <f t="shared" si="14"/>
        <v>0</v>
      </c>
      <c r="G53" s="7"/>
      <c r="H53" s="8" t="e">
        <f t="shared" si="16"/>
        <v>#DIV/0!</v>
      </c>
      <c r="I53" s="8" t="e">
        <f t="shared" si="13"/>
        <v>#DIV/0!</v>
      </c>
      <c r="J53" s="7"/>
      <c r="K53" s="7"/>
      <c r="L53" s="7"/>
      <c r="M53" s="8" t="e">
        <f t="shared" si="17"/>
        <v>#DIV/0!</v>
      </c>
      <c r="N53" s="8" t="e">
        <f t="shared" si="18"/>
        <v>#DIV/0!</v>
      </c>
      <c r="O53" s="2" t="s">
        <v>28</v>
      </c>
      <c r="P53" s="2"/>
      <c r="W53" s="46" t="s">
        <v>64</v>
      </c>
      <c r="X53" s="47">
        <f>X51/X52</f>
        <v>861.19873817034704</v>
      </c>
      <c r="Y53" s="52">
        <f>X51/Y52</f>
        <v>1050</v>
      </c>
      <c r="Z53" s="30"/>
      <c r="AA53" s="30"/>
      <c r="AB53" s="30"/>
    </row>
    <row r="54" spans="1:30" ht="15.75" thickBot="1" x14ac:dyDescent="0.3">
      <c r="B54" s="2" t="s">
        <v>29</v>
      </c>
      <c r="C54" s="7"/>
      <c r="D54" s="7"/>
      <c r="E54" s="7">
        <f t="shared" si="20"/>
        <v>0</v>
      </c>
      <c r="F54" s="8">
        <f t="shared" si="14"/>
        <v>0</v>
      </c>
      <c r="G54" s="7"/>
      <c r="H54" s="8" t="e">
        <f t="shared" si="16"/>
        <v>#DIV/0!</v>
      </c>
      <c r="I54" s="8" t="e">
        <f t="shared" si="13"/>
        <v>#DIV/0!</v>
      </c>
      <c r="J54" s="7"/>
      <c r="K54" s="7"/>
      <c r="L54" s="7"/>
      <c r="M54" s="8" t="e">
        <f t="shared" si="17"/>
        <v>#DIV/0!</v>
      </c>
      <c r="N54" s="8" t="e">
        <f t="shared" si="18"/>
        <v>#DIV/0!</v>
      </c>
      <c r="O54" s="2" t="s">
        <v>29</v>
      </c>
      <c r="P54" s="2"/>
      <c r="V54" t="s">
        <v>89</v>
      </c>
      <c r="W54" s="46" t="s">
        <v>65</v>
      </c>
      <c r="X54" s="54">
        <f>P58</f>
        <v>1.4447142857142858</v>
      </c>
      <c r="Y54" s="52">
        <v>1.5649999999999999</v>
      </c>
      <c r="Z54" s="30"/>
      <c r="AA54" s="30">
        <v>1500</v>
      </c>
      <c r="AB54" s="69" t="s">
        <v>80</v>
      </c>
      <c r="AC54" s="69"/>
      <c r="AD54" s="69"/>
    </row>
    <row r="55" spans="1:30" ht="16.5" thickBot="1" x14ac:dyDescent="0.3">
      <c r="B55" s="2" t="s">
        <v>30</v>
      </c>
      <c r="C55" s="7"/>
      <c r="D55" s="7"/>
      <c r="E55" s="7">
        <f t="shared" si="20"/>
        <v>0</v>
      </c>
      <c r="F55" s="8">
        <f t="shared" si="14"/>
        <v>0</v>
      </c>
      <c r="G55" s="7"/>
      <c r="H55" s="8" t="e">
        <f t="shared" si="16"/>
        <v>#DIV/0!</v>
      </c>
      <c r="I55" s="8" t="e">
        <f t="shared" si="13"/>
        <v>#DIV/0!</v>
      </c>
      <c r="J55" s="7"/>
      <c r="K55" s="7"/>
      <c r="L55" s="7"/>
      <c r="M55" s="8" t="e">
        <f t="shared" si="17"/>
        <v>#DIV/0!</v>
      </c>
      <c r="N55" s="8" t="e">
        <f t="shared" si="18"/>
        <v>#DIV/0!</v>
      </c>
      <c r="O55" s="2" t="s">
        <v>30</v>
      </c>
      <c r="P55" s="2"/>
      <c r="V55" s="50"/>
      <c r="W55" s="51" t="s">
        <v>83</v>
      </c>
      <c r="X55" s="47">
        <f>X53*X54</f>
        <v>1244.1861198738172</v>
      </c>
      <c r="Y55" s="52">
        <f>Y53*Y54</f>
        <v>1643.25</v>
      </c>
      <c r="Z55" s="30">
        <f>Y55-X55</f>
        <v>399.06388012618277</v>
      </c>
      <c r="AA55" s="55">
        <f>AA54/Z55</f>
        <v>3.7587967107564451</v>
      </c>
      <c r="AB55" s="70" t="s">
        <v>66</v>
      </c>
      <c r="AC55" s="70"/>
      <c r="AD55" s="70"/>
    </row>
    <row r="56" spans="1:30" x14ac:dyDescent="0.25">
      <c r="B56" s="2" t="s">
        <v>31</v>
      </c>
      <c r="C56" s="7"/>
      <c r="D56" s="7"/>
      <c r="E56" s="7">
        <f t="shared" si="20"/>
        <v>0</v>
      </c>
      <c r="F56" s="8">
        <f t="shared" si="14"/>
        <v>0</v>
      </c>
      <c r="G56" s="7"/>
      <c r="H56" s="8" t="e">
        <f t="shared" si="16"/>
        <v>#DIV/0!</v>
      </c>
      <c r="I56" s="8" t="e">
        <f t="shared" si="13"/>
        <v>#DIV/0!</v>
      </c>
      <c r="J56" s="7"/>
      <c r="K56" s="7"/>
      <c r="L56" s="7"/>
      <c r="M56" s="8" t="e">
        <f t="shared" si="17"/>
        <v>#DIV/0!</v>
      </c>
      <c r="N56" s="8" t="e">
        <f t="shared" si="18"/>
        <v>#DIV/0!</v>
      </c>
      <c r="O56" s="2" t="s">
        <v>31</v>
      </c>
      <c r="P56" s="2"/>
      <c r="X56" s="30"/>
      <c r="Y56" s="30"/>
      <c r="Z56" s="30" t="s">
        <v>79</v>
      </c>
      <c r="AA56" s="30"/>
      <c r="AB56" s="30"/>
    </row>
    <row r="57" spans="1:30" x14ac:dyDescent="0.25">
      <c r="B57" s="2" t="s">
        <v>32</v>
      </c>
      <c r="C57" s="7"/>
      <c r="D57" s="7"/>
      <c r="E57" s="7">
        <f t="shared" si="20"/>
        <v>0</v>
      </c>
      <c r="F57" s="8">
        <f t="shared" si="14"/>
        <v>0</v>
      </c>
      <c r="G57" s="7"/>
      <c r="H57" s="8" t="e">
        <f t="shared" si="16"/>
        <v>#DIV/0!</v>
      </c>
      <c r="I57" s="8" t="e">
        <f t="shared" si="13"/>
        <v>#DIV/0!</v>
      </c>
      <c r="J57" s="7"/>
      <c r="K57" s="7"/>
      <c r="L57" s="7"/>
      <c r="M57" s="8" t="e">
        <f t="shared" si="17"/>
        <v>#DIV/0!</v>
      </c>
      <c r="N57" s="8" t="e">
        <f t="shared" si="18"/>
        <v>#DIV/0!</v>
      </c>
      <c r="O57" s="2" t="s">
        <v>32</v>
      </c>
      <c r="P57" s="2"/>
    </row>
    <row r="58" spans="1:30" x14ac:dyDescent="0.25">
      <c r="C58" s="3">
        <f>SUM(C36:C57)</f>
        <v>3744.7000000000003</v>
      </c>
      <c r="D58" s="3">
        <f t="shared" ref="D58" si="22">SUM(D36:D57)</f>
        <v>1270.5999999999999</v>
      </c>
      <c r="E58" s="3">
        <f>SUM(E36:E57)</f>
        <v>5015.2999999999993</v>
      </c>
      <c r="F58" s="3"/>
      <c r="G58" s="3"/>
      <c r="H58" s="16">
        <f>SUM(H36:H44)</f>
        <v>19.058453293297891</v>
      </c>
      <c r="I58" s="16">
        <f>SUM(I36:I39)</f>
        <v>13.47237526754968</v>
      </c>
      <c r="J58" s="23">
        <f>AVERAGE(J36,J37,J39,J41,J42,J43,J44,J45,J47,J48,J49)</f>
        <v>25.772727272727273</v>
      </c>
      <c r="K58" s="23">
        <f>AVERAGE(K36,K37,K38,K39,K41,K42,K43,K44,K45,K46,K47,K48,K49)</f>
        <v>22.084615384615383</v>
      </c>
      <c r="L58" s="45">
        <f>AVERAGE(L36,L37,L38,L39,L41,L42,L43,L44,L45,L46,L47,L48,L49)</f>
        <v>24.384615384615383</v>
      </c>
      <c r="M58" s="3">
        <f>SUM(M36:M44)</f>
        <v>133.40917305308523</v>
      </c>
      <c r="N58" s="16">
        <f>SUM(N36:N44)</f>
        <v>190.74421602764011</v>
      </c>
      <c r="O58" s="3"/>
      <c r="P58" s="53">
        <f>AVERAGE(P36:P49)</f>
        <v>1.4447142857142858</v>
      </c>
      <c r="W58" t="s">
        <v>84</v>
      </c>
    </row>
    <row r="59" spans="1:30" x14ac:dyDescent="0.25">
      <c r="K59" s="22"/>
      <c r="L59" s="71" t="s">
        <v>85</v>
      </c>
    </row>
    <row r="60" spans="1:30" x14ac:dyDescent="0.25">
      <c r="L60" s="71"/>
    </row>
    <row r="61" spans="1:30" ht="15.75" thickBot="1" x14ac:dyDescent="0.3"/>
    <row r="62" spans="1:30" x14ac:dyDescent="0.25">
      <c r="B62" s="73" t="s">
        <v>69</v>
      </c>
      <c r="C62" s="74"/>
      <c r="D62" s="34">
        <f>E49</f>
        <v>307.3</v>
      </c>
      <c r="E62" s="35">
        <v>100</v>
      </c>
      <c r="F62" s="34">
        <f>C49</f>
        <v>227.8</v>
      </c>
      <c r="G62" s="37">
        <f>E62*F62/D62</f>
        <v>74.129515131793028</v>
      </c>
      <c r="H62" s="42">
        <f>G62/100</f>
        <v>0.74129515131793022</v>
      </c>
      <c r="I62" t="s">
        <v>70</v>
      </c>
      <c r="J62" t="s">
        <v>35</v>
      </c>
    </row>
    <row r="63" spans="1:30" x14ac:dyDescent="0.25">
      <c r="B63" s="75"/>
      <c r="C63" s="76"/>
      <c r="D63" s="2">
        <f>E49</f>
        <v>307.3</v>
      </c>
      <c r="E63" s="36">
        <v>100</v>
      </c>
      <c r="F63" s="2">
        <f>D49</f>
        <v>79.5</v>
      </c>
      <c r="G63" s="32">
        <f>E63*F63/D63</f>
        <v>25.870484868206962</v>
      </c>
      <c r="H63" s="41">
        <f>G63/100</f>
        <v>0.25870484868206961</v>
      </c>
      <c r="I63" t="s">
        <v>70</v>
      </c>
      <c r="J63" t="s">
        <v>72</v>
      </c>
    </row>
    <row r="64" spans="1:30" x14ac:dyDescent="0.25">
      <c r="B64" s="75"/>
      <c r="C64" s="76"/>
      <c r="D64" s="2"/>
      <c r="E64" s="2"/>
      <c r="F64" s="2"/>
      <c r="G64" s="2"/>
      <c r="H64" s="38"/>
    </row>
    <row r="65" spans="2:9" x14ac:dyDescent="0.25">
      <c r="B65" s="75"/>
      <c r="C65" s="76"/>
      <c r="D65" s="2">
        <f>J49</f>
        <v>24</v>
      </c>
      <c r="E65" s="2"/>
      <c r="F65" s="2"/>
      <c r="G65" s="2"/>
      <c r="H65" s="41">
        <f>(D65*H62)+(D66*H63)</f>
        <v>23.663683696713306</v>
      </c>
      <c r="I65" t="s">
        <v>71</v>
      </c>
    </row>
    <row r="66" spans="2:9" ht="15.75" thickBot="1" x14ac:dyDescent="0.3">
      <c r="B66" s="77"/>
      <c r="C66" s="78"/>
      <c r="D66" s="39">
        <f>K49</f>
        <v>22.7</v>
      </c>
      <c r="E66" s="39"/>
      <c r="F66" s="39"/>
      <c r="G66" s="39"/>
      <c r="H66" s="40"/>
    </row>
  </sheetData>
  <mergeCells count="7">
    <mergeCell ref="AB54:AD54"/>
    <mergeCell ref="AB55:AD55"/>
    <mergeCell ref="L59:L60"/>
    <mergeCell ref="B1:D1"/>
    <mergeCell ref="B62:C66"/>
    <mergeCell ref="W48:AA49"/>
    <mergeCell ref="Z52:AA5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CONTR COSTI</vt:lpstr>
      <vt:lpstr>LAVORO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rombi</dc:creator>
  <cp:lastModifiedBy>Rombi, Marco (Oerlikon Drive Systems Graziano)</cp:lastModifiedBy>
  <dcterms:created xsi:type="dcterms:W3CDTF">2018-07-21T13:44:29Z</dcterms:created>
  <dcterms:modified xsi:type="dcterms:W3CDTF">2018-11-09T15:54:01Z</dcterms:modified>
</cp:coreProperties>
</file>